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5\center grm nm\popravek\"/>
    </mc:Choice>
  </mc:AlternateContent>
  <xr:revisionPtr revIDLastSave="0" documentId="8_{ECABCD6A-EF5F-4F71-BDBF-77BD1C76A493}" xr6:coauthVersionLast="47" xr6:coauthVersionMax="47" xr10:uidLastSave="{00000000-0000-0000-0000-000000000000}"/>
  <bookViews>
    <workbookView xWindow="-120" yWindow="-120" windowWidth="29040" windowHeight="17640" firstSheet="27" activeTab="32" xr2:uid="{00000000-000D-0000-FFFF-FFFF00000000}"/>
  </bookViews>
  <sheets>
    <sheet name="Vrstni red sklopov" sheetId="46" r:id="rId1"/>
    <sheet name="sklop 1 mlečni proizvodi" sheetId="6" r:id="rId2"/>
    <sheet name="sklop 2 ekološka jajca" sheetId="7" r:id="rId3"/>
    <sheet name="sklop 3 jajca" sheetId="8" r:id="rId4"/>
    <sheet name="sklop 4 meso perutnina" sheetId="9" r:id="rId5"/>
    <sheet name="sklop 5 meso govedina" sheetId="10" r:id="rId6"/>
    <sheet name="sklop 6 meso svinjina" sheetId="11" r:id="rId7"/>
    <sheet name="sklop 7 meso ostalo" sheetId="12" r:id="rId8"/>
    <sheet name="sklop 8 meso divjačina" sheetId="13" r:id="rId9"/>
    <sheet name="sklop 9 klobasa" sheetId="14" r:id="rId10"/>
    <sheet name="sklop 10 ribe" sheetId="16" r:id="rId11"/>
    <sheet name="sklop 11 konzerve" sheetId="17" r:id="rId12"/>
    <sheet name="sklop 12 zamrznjeno sadje in ze" sheetId="15" r:id="rId13"/>
    <sheet name="sklop 13 sveže sadje" sheetId="18" r:id="rId14"/>
    <sheet name="sklop 14 zelenjava" sheetId="19" r:id="rId15"/>
    <sheet name="sklop 15 kruh" sheetId="23" r:id="rId16"/>
    <sheet name="sklop 16 pekovski izdelki" sheetId="26" r:id="rId17"/>
    <sheet name="sklop 17 sendviči" sheetId="27" r:id="rId18"/>
    <sheet name="sklop 18 zamrznjeni program" sheetId="28" r:id="rId19"/>
    <sheet name="sklop 19 testenine " sheetId="29" r:id="rId20"/>
    <sheet name="sklop 20 raznorazna živila" sheetId="30" r:id="rId21"/>
    <sheet name="sklop 21 konzervirana hrana" sheetId="31" r:id="rId22"/>
    <sheet name="sklop 22 olja" sheetId="32" r:id="rId23"/>
    <sheet name="sklop 23 margarina" sheetId="33" r:id="rId24"/>
    <sheet name="sklop 24 potr. mat. za peko" sheetId="34" r:id="rId25"/>
    <sheet name="sklop 25 čaji" sheetId="35" r:id="rId26"/>
    <sheet name="sklop 26 moka" sheetId="36" r:id="rId27"/>
    <sheet name="sklop 27 vina in alkoholne pija" sheetId="4" r:id="rId28"/>
    <sheet name="sklop 28 piva" sheetId="2" r:id="rId29"/>
    <sheet name="sklop 29 pijače brezalkoh" sheetId="3" r:id="rId30"/>
    <sheet name="sklop 30 senna" sheetId="38" r:id="rId31"/>
    <sheet name="sklop 31 slaščičarna" sheetId="40" r:id="rId32"/>
    <sheet name="sklop 32 dietna živila" sheetId="42" r:id="rId33"/>
    <sheet name="sklop 33 EKO testenine" sheetId="43" r:id="rId34"/>
    <sheet name="sklop 34 EKO mleko in mlečni io" sheetId="44" r:id="rId35"/>
    <sheet name="sklop 35 EKO marmelade" sheetId="45" r:id="rId36"/>
    <sheet name="36. Sveže ribe" sheetId="48" r:id="rId37"/>
    <sheet name="37.Hlajen izdelek iz testa" sheetId="49" r:id="rId3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30" l="1"/>
  <c r="H77" i="30"/>
  <c r="J77" i="30" s="1"/>
  <c r="G77" i="30"/>
  <c r="J76" i="30"/>
  <c r="I76" i="30"/>
  <c r="H76" i="30"/>
  <c r="G76" i="30"/>
  <c r="I18" i="16" l="1"/>
  <c r="H18" i="16"/>
  <c r="J18" i="16" s="1"/>
  <c r="G18" i="16"/>
  <c r="I17" i="16"/>
  <c r="G17" i="16"/>
  <c r="H17" i="16" s="1"/>
  <c r="J17" i="16" s="1"/>
  <c r="I15" i="49" l="1"/>
  <c r="G15" i="49"/>
  <c r="H15" i="49" s="1"/>
  <c r="J15" i="49" s="1"/>
  <c r="I16" i="49"/>
  <c r="I15" i="48"/>
  <c r="G15" i="48"/>
  <c r="H15" i="48" s="1"/>
  <c r="J15" i="48" s="1"/>
  <c r="I17" i="48"/>
  <c r="G17" i="48"/>
  <c r="H17" i="48" s="1"/>
  <c r="J17" i="48" s="1"/>
  <c r="I16" i="48"/>
  <c r="G16" i="48"/>
  <c r="H16" i="48" s="1"/>
  <c r="J16" i="48" s="1"/>
  <c r="J16" i="49" l="1"/>
  <c r="J18" i="48"/>
  <c r="I18" i="48"/>
  <c r="I18" i="38"/>
  <c r="G18" i="38"/>
  <c r="H18" i="38" s="1"/>
  <c r="J18" i="38" s="1"/>
  <c r="G201" i="30"/>
  <c r="H201" i="30" s="1"/>
  <c r="J201" i="30" s="1"/>
  <c r="I201" i="30"/>
  <c r="I37" i="28"/>
  <c r="G37" i="28"/>
  <c r="H37" i="28" s="1"/>
  <c r="J37" i="28" s="1"/>
  <c r="I16" i="44" l="1"/>
  <c r="I17" i="44"/>
  <c r="I18" i="44"/>
  <c r="G16" i="44"/>
  <c r="H16" i="44" s="1"/>
  <c r="J16" i="44" s="1"/>
  <c r="G17" i="44"/>
  <c r="H17" i="44" s="1"/>
  <c r="J17" i="44" s="1"/>
  <c r="G18" i="44"/>
  <c r="H18" i="44" s="1"/>
  <c r="J18" i="44" s="1"/>
  <c r="I17" i="43" l="1"/>
  <c r="G17" i="43"/>
  <c r="H17" i="43" s="1"/>
  <c r="J17" i="43" s="1"/>
  <c r="G15" i="45"/>
  <c r="H15" i="45" s="1"/>
  <c r="J15" i="45" s="1"/>
  <c r="G16" i="45"/>
  <c r="H16" i="45" s="1"/>
  <c r="J16" i="45" s="1"/>
  <c r="G17" i="45"/>
  <c r="H17" i="45" s="1"/>
  <c r="J17" i="45" s="1"/>
  <c r="I17" i="45"/>
  <c r="I16" i="45"/>
  <c r="I15" i="45"/>
  <c r="I18" i="45" l="1"/>
  <c r="J18" i="45"/>
  <c r="I19" i="44"/>
  <c r="G19" i="44"/>
  <c r="H19" i="44" s="1"/>
  <c r="J19" i="44" s="1"/>
  <c r="I15" i="44"/>
  <c r="G15" i="44"/>
  <c r="H15" i="44" s="1"/>
  <c r="J15" i="44" s="1"/>
  <c r="I18" i="43"/>
  <c r="G18" i="43"/>
  <c r="H18" i="43" s="1"/>
  <c r="J18" i="43" s="1"/>
  <c r="I16" i="43"/>
  <c r="G16" i="43"/>
  <c r="H16" i="43" s="1"/>
  <c r="J16" i="43" s="1"/>
  <c r="I15" i="43"/>
  <c r="G15" i="43"/>
  <c r="H15" i="43" s="1"/>
  <c r="J15" i="43" s="1"/>
  <c r="I20" i="44" l="1"/>
  <c r="J20" i="44"/>
  <c r="I19" i="43"/>
  <c r="J19" i="43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G16" i="42"/>
  <c r="H16" i="42" s="1"/>
  <c r="J16" i="42" s="1"/>
  <c r="G17" i="42"/>
  <c r="H17" i="42" s="1"/>
  <c r="J17" i="42" s="1"/>
  <c r="G18" i="42"/>
  <c r="H18" i="42" s="1"/>
  <c r="J18" i="42" s="1"/>
  <c r="G19" i="42"/>
  <c r="H19" i="42" s="1"/>
  <c r="J19" i="42" s="1"/>
  <c r="G20" i="42"/>
  <c r="H20" i="42" s="1"/>
  <c r="J20" i="42" s="1"/>
  <c r="G21" i="42"/>
  <c r="H21" i="42" s="1"/>
  <c r="J21" i="42" s="1"/>
  <c r="G22" i="42"/>
  <c r="H22" i="42" s="1"/>
  <c r="J22" i="42" s="1"/>
  <c r="G23" i="42"/>
  <c r="H23" i="42" s="1"/>
  <c r="J23" i="42" s="1"/>
  <c r="G24" i="42"/>
  <c r="H24" i="42" s="1"/>
  <c r="J24" i="42" s="1"/>
  <c r="G25" i="42"/>
  <c r="H25" i="42" s="1"/>
  <c r="J25" i="42" s="1"/>
  <c r="G26" i="42"/>
  <c r="H26" i="42" s="1"/>
  <c r="J26" i="42" s="1"/>
  <c r="G27" i="42"/>
  <c r="H27" i="42" s="1"/>
  <c r="J27" i="42" s="1"/>
  <c r="G28" i="42"/>
  <c r="H28" i="42" s="1"/>
  <c r="J28" i="42" s="1"/>
  <c r="G29" i="42"/>
  <c r="H29" i="42" s="1"/>
  <c r="J29" i="42" s="1"/>
  <c r="G30" i="42"/>
  <c r="H30" i="42" s="1"/>
  <c r="J30" i="42" s="1"/>
  <c r="G31" i="42"/>
  <c r="H31" i="42" s="1"/>
  <c r="J31" i="42" s="1"/>
  <c r="G32" i="42"/>
  <c r="H32" i="42" s="1"/>
  <c r="J32" i="42" s="1"/>
  <c r="G33" i="42"/>
  <c r="H33" i="42" s="1"/>
  <c r="J33" i="42" s="1"/>
  <c r="G34" i="42"/>
  <c r="H34" i="42" s="1"/>
  <c r="J34" i="42" s="1"/>
  <c r="G35" i="42"/>
  <c r="H35" i="42" s="1"/>
  <c r="J35" i="42" s="1"/>
  <c r="G36" i="42"/>
  <c r="H36" i="42" s="1"/>
  <c r="J36" i="42" s="1"/>
  <c r="G37" i="42"/>
  <c r="H37" i="42" s="1"/>
  <c r="J37" i="42" s="1"/>
  <c r="G38" i="42"/>
  <c r="H38" i="42" s="1"/>
  <c r="J38" i="42" s="1"/>
  <c r="G39" i="42"/>
  <c r="H39" i="42" s="1"/>
  <c r="J39" i="42" s="1"/>
  <c r="G40" i="42"/>
  <c r="H40" i="42" s="1"/>
  <c r="J40" i="42" s="1"/>
  <c r="G41" i="42"/>
  <c r="H41" i="42" s="1"/>
  <c r="J41" i="42" s="1"/>
  <c r="G42" i="42"/>
  <c r="H42" i="42" s="1"/>
  <c r="J42" i="42" s="1"/>
  <c r="G43" i="42"/>
  <c r="H43" i="42" s="1"/>
  <c r="J43" i="42" s="1"/>
  <c r="G44" i="42"/>
  <c r="H44" i="42" s="1"/>
  <c r="J44" i="42" s="1"/>
  <c r="G45" i="42"/>
  <c r="H45" i="42" s="1"/>
  <c r="J45" i="42" s="1"/>
  <c r="G49" i="42"/>
  <c r="H49" i="42" s="1"/>
  <c r="J49" i="42" s="1"/>
  <c r="G48" i="42"/>
  <c r="H48" i="42" s="1"/>
  <c r="J48" i="42" s="1"/>
  <c r="G47" i="42"/>
  <c r="H47" i="42" s="1"/>
  <c r="J47" i="42" s="1"/>
  <c r="G46" i="42"/>
  <c r="H46" i="42" s="1"/>
  <c r="J46" i="42" s="1"/>
  <c r="I15" i="42"/>
  <c r="G15" i="42"/>
  <c r="H15" i="42" s="1"/>
  <c r="J15" i="42" s="1"/>
  <c r="I50" i="42" l="1"/>
  <c r="J50" i="42"/>
  <c r="I22" i="4"/>
  <c r="I24" i="4"/>
  <c r="I25" i="4"/>
  <c r="I26" i="4"/>
  <c r="I27" i="4"/>
  <c r="I28" i="4"/>
  <c r="I29" i="4"/>
  <c r="G22" i="4"/>
  <c r="H22" i="4" s="1"/>
  <c r="J22" i="4" s="1"/>
  <c r="G24" i="4"/>
  <c r="H24" i="4" s="1"/>
  <c r="J24" i="4" s="1"/>
  <c r="G25" i="4"/>
  <c r="H25" i="4" s="1"/>
  <c r="J25" i="4" s="1"/>
  <c r="G26" i="4"/>
  <c r="H26" i="4" s="1"/>
  <c r="J26" i="4" s="1"/>
  <c r="G27" i="4"/>
  <c r="H27" i="4" s="1"/>
  <c r="J27" i="4" s="1"/>
  <c r="G28" i="4"/>
  <c r="H28" i="4" s="1"/>
  <c r="J28" i="4" s="1"/>
  <c r="G29" i="4"/>
  <c r="I18" i="40" l="1"/>
  <c r="G18" i="40"/>
  <c r="H18" i="40" s="1"/>
  <c r="J18" i="40" s="1"/>
  <c r="I17" i="40"/>
  <c r="I19" i="40"/>
  <c r="I20" i="40"/>
  <c r="I21" i="40"/>
  <c r="I22" i="40"/>
  <c r="G17" i="40"/>
  <c r="H17" i="40" s="1"/>
  <c r="J17" i="40" s="1"/>
  <c r="G19" i="40"/>
  <c r="H19" i="40" s="1"/>
  <c r="J19" i="40" s="1"/>
  <c r="G20" i="40"/>
  <c r="H20" i="40" s="1"/>
  <c r="J20" i="40" s="1"/>
  <c r="G21" i="40"/>
  <c r="H21" i="40" s="1"/>
  <c r="J21" i="40" s="1"/>
  <c r="G22" i="40"/>
  <c r="H22" i="40" s="1"/>
  <c r="J22" i="40" s="1"/>
  <c r="I16" i="40"/>
  <c r="G16" i="40"/>
  <c r="H16" i="40" s="1"/>
  <c r="J16" i="40" s="1"/>
  <c r="I15" i="40"/>
  <c r="G15" i="40"/>
  <c r="H15" i="40" s="1"/>
  <c r="J15" i="40" s="1"/>
  <c r="I17" i="38"/>
  <c r="G17" i="38"/>
  <c r="H17" i="38" s="1"/>
  <c r="J17" i="38" s="1"/>
  <c r="I16" i="38"/>
  <c r="G16" i="38"/>
  <c r="H16" i="38" s="1"/>
  <c r="J16" i="38" s="1"/>
  <c r="I15" i="38"/>
  <c r="G15" i="38"/>
  <c r="H15" i="38" s="1"/>
  <c r="J15" i="38" s="1"/>
  <c r="I139" i="40" l="1"/>
  <c r="J139" i="40"/>
  <c r="I19" i="38"/>
  <c r="J19" i="38"/>
  <c r="I17" i="2"/>
  <c r="I18" i="2"/>
  <c r="I19" i="2"/>
  <c r="I20" i="2"/>
  <c r="I21" i="2"/>
  <c r="I22" i="2"/>
  <c r="G17" i="2"/>
  <c r="H17" i="2" s="1"/>
  <c r="J17" i="2" s="1"/>
  <c r="G18" i="2"/>
  <c r="H18" i="2" s="1"/>
  <c r="J18" i="2" s="1"/>
  <c r="G19" i="2"/>
  <c r="H19" i="2" s="1"/>
  <c r="J19" i="2" s="1"/>
  <c r="G20" i="2"/>
  <c r="H20" i="2" s="1"/>
  <c r="J20" i="2" s="1"/>
  <c r="G21" i="2"/>
  <c r="H21" i="2" s="1"/>
  <c r="J21" i="2" s="1"/>
  <c r="I17" i="4"/>
  <c r="I18" i="4"/>
  <c r="I19" i="4"/>
  <c r="G17" i="4"/>
  <c r="H17" i="4" s="1"/>
  <c r="J17" i="4" s="1"/>
  <c r="G18" i="4"/>
  <c r="H18" i="4" s="1"/>
  <c r="J18" i="4" s="1"/>
  <c r="G19" i="4"/>
  <c r="H19" i="4" s="1"/>
  <c r="J19" i="4" s="1"/>
  <c r="I16" i="36"/>
  <c r="I17" i="36"/>
  <c r="I18" i="36"/>
  <c r="I19" i="36"/>
  <c r="G16" i="36"/>
  <c r="H16" i="36" s="1"/>
  <c r="J16" i="36" s="1"/>
  <c r="G17" i="36"/>
  <c r="H17" i="36" s="1"/>
  <c r="J17" i="36" s="1"/>
  <c r="G18" i="36"/>
  <c r="H18" i="36" s="1"/>
  <c r="J18" i="36" s="1"/>
  <c r="G19" i="36"/>
  <c r="H19" i="36" s="1"/>
  <c r="J19" i="36" s="1"/>
  <c r="G23" i="35"/>
  <c r="G24" i="35"/>
  <c r="H24" i="35" s="1"/>
  <c r="J24" i="35" s="1"/>
  <c r="G25" i="35"/>
  <c r="H25" i="35" s="1"/>
  <c r="J25" i="35" s="1"/>
  <c r="G26" i="35"/>
  <c r="I27" i="35"/>
  <c r="I16" i="35"/>
  <c r="I17" i="35"/>
  <c r="I18" i="35"/>
  <c r="I19" i="35"/>
  <c r="I20" i="35"/>
  <c r="I21" i="35"/>
  <c r="I22" i="35"/>
  <c r="I23" i="35"/>
  <c r="I24" i="35"/>
  <c r="I25" i="35"/>
  <c r="I26" i="35"/>
  <c r="I15" i="35"/>
  <c r="I33" i="34"/>
  <c r="I34" i="34"/>
  <c r="G33" i="34"/>
  <c r="H33" i="34" s="1"/>
  <c r="J33" i="34" s="1"/>
  <c r="G34" i="34"/>
  <c r="H34" i="34" s="1"/>
  <c r="J34" i="34" s="1"/>
  <c r="I32" i="34"/>
  <c r="G32" i="34"/>
  <c r="H32" i="34" s="1"/>
  <c r="J32" i="34" s="1"/>
  <c r="G31" i="34"/>
  <c r="H31" i="34" s="1"/>
  <c r="J31" i="34" s="1"/>
  <c r="I31" i="34"/>
  <c r="G30" i="34"/>
  <c r="H30" i="34" s="1"/>
  <c r="J30" i="34" s="1"/>
  <c r="I30" i="34"/>
  <c r="G29" i="34"/>
  <c r="H29" i="34" s="1"/>
  <c r="J29" i="34" s="1"/>
  <c r="I29" i="34"/>
  <c r="G181" i="30"/>
  <c r="H181" i="30" s="1"/>
  <c r="J181" i="30" s="1"/>
  <c r="G182" i="30"/>
  <c r="H182" i="30" s="1"/>
  <c r="J182" i="30" s="1"/>
  <c r="I80" i="30"/>
  <c r="G80" i="30"/>
  <c r="H80" i="30" s="1"/>
  <c r="J80" i="30" s="1"/>
  <c r="G97" i="30"/>
  <c r="H97" i="30" s="1"/>
  <c r="J97" i="30" s="1"/>
  <c r="I97" i="30"/>
  <c r="G93" i="30"/>
  <c r="H93" i="30"/>
  <c r="J93" i="30" s="1"/>
  <c r="I93" i="30"/>
  <c r="G78" i="30"/>
  <c r="H78" i="30" s="1"/>
  <c r="J78" i="30" s="1"/>
  <c r="I78" i="30"/>
  <c r="G85" i="30"/>
  <c r="H85" i="30" s="1"/>
  <c r="J85" i="30" s="1"/>
  <c r="I85" i="30"/>
  <c r="G22" i="30"/>
  <c r="H22" i="30" s="1"/>
  <c r="J22" i="30" s="1"/>
  <c r="I22" i="30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28" i="35" l="1"/>
  <c r="G41" i="15"/>
  <c r="H41" i="15" s="1"/>
  <c r="J41" i="15" s="1"/>
  <c r="I41" i="15"/>
  <c r="I15" i="36" l="1"/>
  <c r="I20" i="36" s="1"/>
  <c r="G15" i="36"/>
  <c r="H15" i="36" s="1"/>
  <c r="J15" i="36" s="1"/>
  <c r="J20" i="36" s="1"/>
  <c r="I18" i="12"/>
  <c r="G18" i="12"/>
  <c r="H18" i="12" s="1"/>
  <c r="J18" i="12" s="1"/>
  <c r="G31" i="28"/>
  <c r="H31" i="28" s="1"/>
  <c r="J31" i="28" s="1"/>
  <c r="I31" i="28"/>
  <c r="G32" i="28"/>
  <c r="H32" i="28" s="1"/>
  <c r="J32" i="28" s="1"/>
  <c r="I32" i="28"/>
  <c r="G27" i="35" l="1"/>
  <c r="H27" i="35" s="1"/>
  <c r="J27" i="35" s="1"/>
  <c r="H26" i="35"/>
  <c r="J26" i="35" s="1"/>
  <c r="H23" i="35"/>
  <c r="J23" i="35" s="1"/>
  <c r="G22" i="35"/>
  <c r="H22" i="35" s="1"/>
  <c r="J22" i="35" s="1"/>
  <c r="G21" i="35"/>
  <c r="H21" i="35" s="1"/>
  <c r="J21" i="35" s="1"/>
  <c r="G20" i="35"/>
  <c r="H20" i="35" s="1"/>
  <c r="J20" i="35" s="1"/>
  <c r="G19" i="35"/>
  <c r="H19" i="35" s="1"/>
  <c r="J19" i="35" s="1"/>
  <c r="G18" i="35"/>
  <c r="H18" i="35" s="1"/>
  <c r="J18" i="35" s="1"/>
  <c r="G17" i="35"/>
  <c r="H17" i="35" s="1"/>
  <c r="J17" i="35" s="1"/>
  <c r="G16" i="35"/>
  <c r="H16" i="35" s="1"/>
  <c r="J16" i="35" s="1"/>
  <c r="G15" i="35"/>
  <c r="H15" i="35" s="1"/>
  <c r="J15" i="35" s="1"/>
  <c r="J28" i="35" l="1"/>
  <c r="I17" i="32"/>
  <c r="G200" i="30"/>
  <c r="H200" i="30" s="1"/>
  <c r="J200" i="30" s="1"/>
  <c r="G199" i="30"/>
  <c r="H199" i="30" s="1"/>
  <c r="J199" i="30" s="1"/>
  <c r="I199" i="30"/>
  <c r="G198" i="30"/>
  <c r="H198" i="30" s="1"/>
  <c r="J198" i="30" s="1"/>
  <c r="I198" i="30"/>
  <c r="G197" i="30"/>
  <c r="H197" i="30" s="1"/>
  <c r="J197" i="30" s="1"/>
  <c r="I197" i="30"/>
  <c r="G196" i="30"/>
  <c r="H196" i="30" s="1"/>
  <c r="J196" i="30" s="1"/>
  <c r="G195" i="30"/>
  <c r="H195" i="30" s="1"/>
  <c r="J195" i="30" s="1"/>
  <c r="G194" i="30"/>
  <c r="H194" i="30" s="1"/>
  <c r="J194" i="30" s="1"/>
  <c r="G180" i="30"/>
  <c r="H180" i="30" s="1"/>
  <c r="J180" i="30" s="1"/>
  <c r="G179" i="30"/>
  <c r="H179" i="30" s="1"/>
  <c r="J179" i="30" s="1"/>
  <c r="G178" i="30"/>
  <c r="H178" i="30" s="1"/>
  <c r="J178" i="30" s="1"/>
  <c r="G175" i="30"/>
  <c r="H175" i="30" s="1"/>
  <c r="J175" i="30" s="1"/>
  <c r="G174" i="30"/>
  <c r="H174" i="30" s="1"/>
  <c r="J174" i="30" s="1"/>
  <c r="G173" i="30"/>
  <c r="H173" i="30" s="1"/>
  <c r="J173" i="30" s="1"/>
  <c r="G171" i="30"/>
  <c r="H171" i="30" s="1"/>
  <c r="J171" i="30" s="1"/>
  <c r="G170" i="30"/>
  <c r="H170" i="30" s="1"/>
  <c r="J170" i="30" s="1"/>
  <c r="G151" i="30"/>
  <c r="H151" i="30" s="1"/>
  <c r="J151" i="30" s="1"/>
  <c r="G144" i="30"/>
  <c r="H144" i="30" s="1"/>
  <c r="J144" i="30" s="1"/>
  <c r="I144" i="30"/>
  <c r="G143" i="30"/>
  <c r="H143" i="30" s="1"/>
  <c r="J143" i="30" s="1"/>
  <c r="I143" i="30"/>
  <c r="G140" i="30"/>
  <c r="H140" i="30" s="1"/>
  <c r="J140" i="30" s="1"/>
  <c r="I140" i="30"/>
  <c r="G137" i="30"/>
  <c r="H137" i="30" s="1"/>
  <c r="J137" i="30" s="1"/>
  <c r="I137" i="30"/>
  <c r="G136" i="30"/>
  <c r="H136" i="30" s="1"/>
  <c r="J136" i="30" s="1"/>
  <c r="I136" i="30"/>
  <c r="G135" i="30"/>
  <c r="H135" i="30" s="1"/>
  <c r="J135" i="30" s="1"/>
  <c r="I135" i="30"/>
  <c r="G133" i="30"/>
  <c r="H133" i="30" s="1"/>
  <c r="J133" i="30" s="1"/>
  <c r="I133" i="30"/>
  <c r="G132" i="30"/>
  <c r="H132" i="30" s="1"/>
  <c r="J132" i="30" s="1"/>
  <c r="I132" i="30"/>
  <c r="G130" i="30"/>
  <c r="H130" i="30" s="1"/>
  <c r="J130" i="30" s="1"/>
  <c r="I130" i="30"/>
  <c r="G129" i="30"/>
  <c r="H129" i="30" s="1"/>
  <c r="J129" i="30" s="1"/>
  <c r="I129" i="30"/>
  <c r="G128" i="30"/>
  <c r="H128" i="30" s="1"/>
  <c r="J128" i="30" s="1"/>
  <c r="I128" i="30"/>
  <c r="G127" i="30"/>
  <c r="H127" i="30" s="1"/>
  <c r="J127" i="30" s="1"/>
  <c r="I127" i="30"/>
  <c r="G126" i="30"/>
  <c r="H126" i="30" s="1"/>
  <c r="J126" i="30" s="1"/>
  <c r="I126" i="30"/>
  <c r="G125" i="30"/>
  <c r="H125" i="30" s="1"/>
  <c r="J125" i="30" s="1"/>
  <c r="I125" i="30"/>
  <c r="G124" i="30"/>
  <c r="H124" i="30" s="1"/>
  <c r="J124" i="30" s="1"/>
  <c r="I124" i="30"/>
  <c r="G123" i="30"/>
  <c r="H123" i="30" s="1"/>
  <c r="J123" i="30" s="1"/>
  <c r="I123" i="30"/>
  <c r="G122" i="30"/>
  <c r="H122" i="30" s="1"/>
  <c r="J122" i="30" s="1"/>
  <c r="I122" i="30"/>
  <c r="G121" i="30"/>
  <c r="H121" i="30" s="1"/>
  <c r="J121" i="30" s="1"/>
  <c r="I121" i="30"/>
  <c r="G120" i="30"/>
  <c r="H120" i="30" s="1"/>
  <c r="J120" i="30" s="1"/>
  <c r="I120" i="30"/>
  <c r="G119" i="30"/>
  <c r="H119" i="30" s="1"/>
  <c r="J119" i="30" s="1"/>
  <c r="I119" i="30"/>
  <c r="G118" i="30"/>
  <c r="H118" i="30" s="1"/>
  <c r="J118" i="30" s="1"/>
  <c r="I118" i="30"/>
  <c r="G117" i="30"/>
  <c r="H117" i="30" s="1"/>
  <c r="J117" i="30" s="1"/>
  <c r="I117" i="30"/>
  <c r="G116" i="30"/>
  <c r="H116" i="30" s="1"/>
  <c r="J116" i="30" s="1"/>
  <c r="I116" i="30"/>
  <c r="G115" i="30"/>
  <c r="H115" i="30" s="1"/>
  <c r="J115" i="30" s="1"/>
  <c r="I115" i="30"/>
  <c r="G114" i="30"/>
  <c r="H114" i="30" s="1"/>
  <c r="J114" i="30" s="1"/>
  <c r="I114" i="30"/>
  <c r="G113" i="30"/>
  <c r="H113" i="30" s="1"/>
  <c r="J113" i="30" s="1"/>
  <c r="I113" i="30"/>
  <c r="G112" i="30"/>
  <c r="H112" i="30" s="1"/>
  <c r="J112" i="30" s="1"/>
  <c r="I112" i="30"/>
  <c r="G111" i="30"/>
  <c r="H111" i="30" s="1"/>
  <c r="J111" i="30" s="1"/>
  <c r="I111" i="30"/>
  <c r="G110" i="30"/>
  <c r="H110" i="30" s="1"/>
  <c r="J110" i="30" s="1"/>
  <c r="I110" i="30"/>
  <c r="G109" i="30"/>
  <c r="H109" i="30" s="1"/>
  <c r="J109" i="30" s="1"/>
  <c r="I109" i="30"/>
  <c r="G108" i="30"/>
  <c r="H108" i="30" s="1"/>
  <c r="J108" i="30" s="1"/>
  <c r="I108" i="30"/>
  <c r="G107" i="30"/>
  <c r="H107" i="30" s="1"/>
  <c r="J107" i="30" s="1"/>
  <c r="I107" i="30"/>
  <c r="G106" i="30"/>
  <c r="H106" i="30" s="1"/>
  <c r="J106" i="30" s="1"/>
  <c r="I106" i="30"/>
  <c r="G105" i="30"/>
  <c r="H105" i="30" s="1"/>
  <c r="J105" i="30" s="1"/>
  <c r="I105" i="30"/>
  <c r="G104" i="30"/>
  <c r="H104" i="30" s="1"/>
  <c r="J104" i="30" s="1"/>
  <c r="I104" i="30"/>
  <c r="G103" i="30"/>
  <c r="H103" i="30" s="1"/>
  <c r="J103" i="30" s="1"/>
  <c r="I103" i="30"/>
  <c r="G102" i="30"/>
  <c r="H102" i="30" s="1"/>
  <c r="J102" i="30" s="1"/>
  <c r="I102" i="30"/>
  <c r="G101" i="30"/>
  <c r="H101" i="30" s="1"/>
  <c r="J101" i="30" s="1"/>
  <c r="I101" i="30"/>
  <c r="G100" i="30"/>
  <c r="H100" i="30" s="1"/>
  <c r="J100" i="30" s="1"/>
  <c r="I100" i="30"/>
  <c r="G99" i="30"/>
  <c r="H99" i="30" s="1"/>
  <c r="J99" i="30" s="1"/>
  <c r="I99" i="30"/>
  <c r="G98" i="30"/>
  <c r="H98" i="30" s="1"/>
  <c r="J98" i="30" s="1"/>
  <c r="I98" i="30"/>
  <c r="G96" i="30"/>
  <c r="H96" i="30" s="1"/>
  <c r="J96" i="30" s="1"/>
  <c r="I96" i="30"/>
  <c r="G95" i="30"/>
  <c r="H95" i="30" s="1"/>
  <c r="J95" i="30" s="1"/>
  <c r="I95" i="30"/>
  <c r="G94" i="30"/>
  <c r="H94" i="30" s="1"/>
  <c r="J94" i="30" s="1"/>
  <c r="I94" i="30"/>
  <c r="G92" i="30"/>
  <c r="H92" i="30" s="1"/>
  <c r="J92" i="30" s="1"/>
  <c r="I92" i="30"/>
  <c r="G91" i="30"/>
  <c r="H91" i="30" s="1"/>
  <c r="J91" i="30" s="1"/>
  <c r="I91" i="30"/>
  <c r="G90" i="30"/>
  <c r="H90" i="30" s="1"/>
  <c r="J90" i="30" s="1"/>
  <c r="I90" i="30"/>
  <c r="G89" i="30"/>
  <c r="H89" i="30" s="1"/>
  <c r="J89" i="30" s="1"/>
  <c r="I89" i="30"/>
  <c r="G87" i="30"/>
  <c r="H87" i="30" s="1"/>
  <c r="J87" i="30" s="1"/>
  <c r="I87" i="30"/>
  <c r="G86" i="30"/>
  <c r="H86" i="30" s="1"/>
  <c r="J86" i="30" s="1"/>
  <c r="I86" i="30"/>
  <c r="G84" i="30"/>
  <c r="H84" i="30" s="1"/>
  <c r="J84" i="30" s="1"/>
  <c r="I84" i="30"/>
  <c r="G83" i="30"/>
  <c r="H83" i="30" s="1"/>
  <c r="J83" i="30" s="1"/>
  <c r="I83" i="30"/>
  <c r="G82" i="30"/>
  <c r="H82" i="30" s="1"/>
  <c r="J82" i="30" s="1"/>
  <c r="I82" i="30"/>
  <c r="G81" i="30"/>
  <c r="H81" i="30" s="1"/>
  <c r="J81" i="30" s="1"/>
  <c r="I81" i="30"/>
  <c r="G79" i="30"/>
  <c r="H79" i="30" s="1"/>
  <c r="J79" i="30" s="1"/>
  <c r="I79" i="30"/>
  <c r="G75" i="30"/>
  <c r="H75" i="30" s="1"/>
  <c r="J75" i="30" s="1"/>
  <c r="I75" i="30"/>
  <c r="G74" i="30"/>
  <c r="H74" i="30" s="1"/>
  <c r="J74" i="30" s="1"/>
  <c r="I74" i="30"/>
  <c r="G73" i="30"/>
  <c r="H73" i="30" s="1"/>
  <c r="J73" i="30" s="1"/>
  <c r="I73" i="30"/>
  <c r="G72" i="30"/>
  <c r="H72" i="30" s="1"/>
  <c r="J72" i="30" s="1"/>
  <c r="I72" i="30"/>
  <c r="G71" i="30"/>
  <c r="H71" i="30" s="1"/>
  <c r="J71" i="30" s="1"/>
  <c r="I71" i="30"/>
  <c r="G70" i="30"/>
  <c r="H70" i="30" s="1"/>
  <c r="J70" i="30" s="1"/>
  <c r="I70" i="30"/>
  <c r="G69" i="30"/>
  <c r="H69" i="30" s="1"/>
  <c r="J69" i="30" s="1"/>
  <c r="I69" i="30"/>
  <c r="G68" i="30"/>
  <c r="H68" i="30" s="1"/>
  <c r="J68" i="30" s="1"/>
  <c r="I68" i="30"/>
  <c r="G67" i="30"/>
  <c r="H67" i="30" s="1"/>
  <c r="J67" i="30" s="1"/>
  <c r="I67" i="30"/>
  <c r="G66" i="30"/>
  <c r="H66" i="30" s="1"/>
  <c r="J66" i="30" s="1"/>
  <c r="I66" i="30"/>
  <c r="G65" i="30"/>
  <c r="H65" i="30" s="1"/>
  <c r="J65" i="30" s="1"/>
  <c r="I65" i="30"/>
  <c r="G64" i="30"/>
  <c r="H64" i="30" s="1"/>
  <c r="J64" i="30" s="1"/>
  <c r="I64" i="30"/>
  <c r="G63" i="30"/>
  <c r="H63" i="30" s="1"/>
  <c r="J63" i="30" s="1"/>
  <c r="I63" i="30"/>
  <c r="G62" i="30"/>
  <c r="H62" i="30" s="1"/>
  <c r="J62" i="30" s="1"/>
  <c r="I62" i="30"/>
  <c r="G61" i="30"/>
  <c r="H61" i="30" s="1"/>
  <c r="J61" i="30" s="1"/>
  <c r="I61" i="30"/>
  <c r="G60" i="30"/>
  <c r="H60" i="30" s="1"/>
  <c r="J60" i="30" s="1"/>
  <c r="I60" i="30"/>
  <c r="G59" i="30"/>
  <c r="H59" i="30" s="1"/>
  <c r="J59" i="30" s="1"/>
  <c r="I59" i="30"/>
  <c r="G58" i="30"/>
  <c r="H58" i="30" s="1"/>
  <c r="J58" i="30" s="1"/>
  <c r="I58" i="30"/>
  <c r="G57" i="30"/>
  <c r="H57" i="30" s="1"/>
  <c r="J57" i="30" s="1"/>
  <c r="I57" i="30"/>
  <c r="G56" i="30"/>
  <c r="H56" i="30" s="1"/>
  <c r="J56" i="30" s="1"/>
  <c r="I56" i="30"/>
  <c r="G55" i="30"/>
  <c r="H55" i="30" s="1"/>
  <c r="J55" i="30" s="1"/>
  <c r="I55" i="30"/>
  <c r="G54" i="30"/>
  <c r="H54" i="30" s="1"/>
  <c r="J54" i="30" s="1"/>
  <c r="I54" i="30"/>
  <c r="G53" i="30"/>
  <c r="H53" i="30" s="1"/>
  <c r="J53" i="30" s="1"/>
  <c r="I53" i="30"/>
  <c r="G51" i="30"/>
  <c r="H51" i="30" s="1"/>
  <c r="J51" i="30" s="1"/>
  <c r="I51" i="30"/>
  <c r="G20" i="30"/>
  <c r="H20" i="30" s="1"/>
  <c r="J20" i="30" s="1"/>
  <c r="I17" i="33"/>
  <c r="G17" i="33"/>
  <c r="H17" i="33" s="1"/>
  <c r="J17" i="33" s="1"/>
  <c r="I18" i="32"/>
  <c r="I19" i="32"/>
  <c r="I20" i="32"/>
  <c r="G17" i="32"/>
  <c r="H17" i="32" s="1"/>
  <c r="J17" i="32" s="1"/>
  <c r="G18" i="32"/>
  <c r="H18" i="32" s="1"/>
  <c r="J18" i="32" s="1"/>
  <c r="G19" i="32"/>
  <c r="H19" i="32" s="1"/>
  <c r="J19" i="32" s="1"/>
  <c r="G20" i="32"/>
  <c r="H20" i="32" s="1"/>
  <c r="J20" i="32" s="1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35" i="34"/>
  <c r="I36" i="34"/>
  <c r="I37" i="34"/>
  <c r="I38" i="34"/>
  <c r="I39" i="34"/>
  <c r="G16" i="34"/>
  <c r="H16" i="34" s="1"/>
  <c r="J16" i="34" s="1"/>
  <c r="G17" i="34"/>
  <c r="H17" i="34" s="1"/>
  <c r="J17" i="34" s="1"/>
  <c r="G18" i="34"/>
  <c r="H18" i="34" s="1"/>
  <c r="J18" i="34" s="1"/>
  <c r="G19" i="34"/>
  <c r="H19" i="34" s="1"/>
  <c r="J19" i="34" s="1"/>
  <c r="G20" i="34"/>
  <c r="H20" i="34" s="1"/>
  <c r="J20" i="34" s="1"/>
  <c r="G21" i="34"/>
  <c r="H21" i="34" s="1"/>
  <c r="J21" i="34" s="1"/>
  <c r="G22" i="34"/>
  <c r="H22" i="34" s="1"/>
  <c r="J22" i="34" s="1"/>
  <c r="G23" i="34"/>
  <c r="H23" i="34" s="1"/>
  <c r="J23" i="34" s="1"/>
  <c r="G24" i="34"/>
  <c r="H24" i="34" s="1"/>
  <c r="J24" i="34" s="1"/>
  <c r="G25" i="34"/>
  <c r="H25" i="34" s="1"/>
  <c r="J25" i="34" s="1"/>
  <c r="G26" i="34"/>
  <c r="H26" i="34" s="1"/>
  <c r="J26" i="34" s="1"/>
  <c r="G27" i="34"/>
  <c r="H27" i="34" s="1"/>
  <c r="J27" i="34" s="1"/>
  <c r="G28" i="34"/>
  <c r="H28" i="34" s="1"/>
  <c r="J28" i="34" s="1"/>
  <c r="G35" i="34"/>
  <c r="H35" i="34" s="1"/>
  <c r="J35" i="34" s="1"/>
  <c r="G36" i="34"/>
  <c r="H36" i="34" s="1"/>
  <c r="J36" i="34" s="1"/>
  <c r="G37" i="34"/>
  <c r="H37" i="34" s="1"/>
  <c r="J37" i="34" s="1"/>
  <c r="G38" i="34"/>
  <c r="H38" i="34" s="1"/>
  <c r="J38" i="34" s="1"/>
  <c r="G39" i="34"/>
  <c r="H39" i="34" s="1"/>
  <c r="J39" i="34" s="1"/>
  <c r="I15" i="34"/>
  <c r="G15" i="34"/>
  <c r="H15" i="34" s="1"/>
  <c r="J15" i="34" s="1"/>
  <c r="I18" i="33"/>
  <c r="G18" i="33"/>
  <c r="H18" i="33" s="1"/>
  <c r="J18" i="33" s="1"/>
  <c r="I16" i="33"/>
  <c r="G16" i="33"/>
  <c r="H16" i="33" s="1"/>
  <c r="J16" i="33" s="1"/>
  <c r="I15" i="33"/>
  <c r="G15" i="33"/>
  <c r="H15" i="33" s="1"/>
  <c r="J15" i="33" s="1"/>
  <c r="I196" i="30"/>
  <c r="I26" i="32"/>
  <c r="G26" i="32"/>
  <c r="H26" i="32" s="1"/>
  <c r="J26" i="32" s="1"/>
  <c r="I25" i="32"/>
  <c r="G25" i="32"/>
  <c r="H25" i="32" s="1"/>
  <c r="J25" i="32" s="1"/>
  <c r="I24" i="32"/>
  <c r="G24" i="32"/>
  <c r="H24" i="32" s="1"/>
  <c r="J24" i="32" s="1"/>
  <c r="I23" i="32"/>
  <c r="G23" i="32"/>
  <c r="H23" i="32" s="1"/>
  <c r="J23" i="32" s="1"/>
  <c r="I22" i="32"/>
  <c r="G22" i="32"/>
  <c r="H22" i="32" s="1"/>
  <c r="J22" i="32" s="1"/>
  <c r="I21" i="32"/>
  <c r="G21" i="32"/>
  <c r="H21" i="32" s="1"/>
  <c r="J21" i="32" s="1"/>
  <c r="I16" i="32"/>
  <c r="G16" i="32"/>
  <c r="H16" i="32" s="1"/>
  <c r="J16" i="32" s="1"/>
  <c r="I15" i="32"/>
  <c r="G15" i="32"/>
  <c r="H15" i="32" s="1"/>
  <c r="J15" i="32" s="1"/>
  <c r="I194" i="30"/>
  <c r="I195" i="30"/>
  <c r="G21" i="12"/>
  <c r="H21" i="12" s="1"/>
  <c r="J21" i="12" s="1"/>
  <c r="I21" i="12"/>
  <c r="G20" i="12"/>
  <c r="H20" i="12" s="1"/>
  <c r="J20" i="12" s="1"/>
  <c r="I20" i="12"/>
  <c r="G20" i="19"/>
  <c r="H20" i="19" s="1"/>
  <c r="J20" i="19" s="1"/>
  <c r="I20" i="19"/>
  <c r="G58" i="19"/>
  <c r="H58" i="19" s="1"/>
  <c r="J58" i="19" s="1"/>
  <c r="I58" i="19"/>
  <c r="G60" i="19"/>
  <c r="H60" i="19" s="1"/>
  <c r="J60" i="19" s="1"/>
  <c r="I60" i="19"/>
  <c r="G44" i="19"/>
  <c r="H44" i="19" s="1"/>
  <c r="J44" i="19" s="1"/>
  <c r="I44" i="19"/>
  <c r="G65" i="19"/>
  <c r="H65" i="19" s="1"/>
  <c r="J65" i="19" s="1"/>
  <c r="I65" i="19"/>
  <c r="G39" i="18"/>
  <c r="H39" i="18" s="1"/>
  <c r="J39" i="18" s="1"/>
  <c r="I39" i="18"/>
  <c r="G40" i="18"/>
  <c r="H40" i="18" s="1"/>
  <c r="J40" i="18" s="1"/>
  <c r="I40" i="18"/>
  <c r="G38" i="18"/>
  <c r="H38" i="18" s="1"/>
  <c r="J38" i="18" s="1"/>
  <c r="I38" i="18"/>
  <c r="I29" i="16"/>
  <c r="G29" i="16"/>
  <c r="H29" i="16" s="1"/>
  <c r="J29" i="16" s="1"/>
  <c r="G28" i="16"/>
  <c r="H28" i="16" s="1"/>
  <c r="J28" i="16" s="1"/>
  <c r="I28" i="16"/>
  <c r="G71" i="19"/>
  <c r="H71" i="19" s="1"/>
  <c r="J71" i="19" s="1"/>
  <c r="I71" i="19"/>
  <c r="G44" i="31"/>
  <c r="H44" i="31" s="1"/>
  <c r="J44" i="31" s="1"/>
  <c r="I44" i="31"/>
  <c r="G21" i="31"/>
  <c r="H21" i="31" s="1"/>
  <c r="J21" i="31" s="1"/>
  <c r="I16" i="31"/>
  <c r="G16" i="31"/>
  <c r="H16" i="31" s="1"/>
  <c r="J16" i="31" s="1"/>
  <c r="I175" i="30"/>
  <c r="I17" i="31"/>
  <c r="G17" i="31"/>
  <c r="H17" i="31" s="1"/>
  <c r="J17" i="31" s="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G25" i="31"/>
  <c r="H25" i="31" s="1"/>
  <c r="J25" i="31" s="1"/>
  <c r="G26" i="31"/>
  <c r="H26" i="31" s="1"/>
  <c r="J26" i="31" s="1"/>
  <c r="G27" i="31"/>
  <c r="H27" i="31" s="1"/>
  <c r="J27" i="31" s="1"/>
  <c r="G28" i="31"/>
  <c r="H28" i="31" s="1"/>
  <c r="J28" i="31" s="1"/>
  <c r="G29" i="31"/>
  <c r="H29" i="31" s="1"/>
  <c r="J29" i="31" s="1"/>
  <c r="G30" i="31"/>
  <c r="H30" i="31" s="1"/>
  <c r="J30" i="31" s="1"/>
  <c r="G31" i="31"/>
  <c r="H31" i="31" s="1"/>
  <c r="J31" i="31" s="1"/>
  <c r="G32" i="31"/>
  <c r="H32" i="31" s="1"/>
  <c r="J32" i="31" s="1"/>
  <c r="G33" i="31"/>
  <c r="H33" i="31" s="1"/>
  <c r="J33" i="31" s="1"/>
  <c r="G34" i="31"/>
  <c r="H34" i="31" s="1"/>
  <c r="J34" i="31" s="1"/>
  <c r="G35" i="31"/>
  <c r="H35" i="31" s="1"/>
  <c r="J35" i="31" s="1"/>
  <c r="G36" i="31"/>
  <c r="H36" i="31" s="1"/>
  <c r="J36" i="31" s="1"/>
  <c r="G37" i="31"/>
  <c r="H37" i="31" s="1"/>
  <c r="J37" i="31" s="1"/>
  <c r="G38" i="31"/>
  <c r="H38" i="31" s="1"/>
  <c r="J38" i="31" s="1"/>
  <c r="G39" i="31"/>
  <c r="H39" i="31" s="1"/>
  <c r="J39" i="31" s="1"/>
  <c r="G40" i="31"/>
  <c r="H40" i="31" s="1"/>
  <c r="J40" i="31" s="1"/>
  <c r="G46" i="31"/>
  <c r="H46" i="31" s="1"/>
  <c r="J46" i="31" s="1"/>
  <c r="G47" i="31"/>
  <c r="H47" i="31" s="1"/>
  <c r="J47" i="31" s="1"/>
  <c r="G48" i="31"/>
  <c r="H48" i="31" s="1"/>
  <c r="J48" i="31" s="1"/>
  <c r="I27" i="31"/>
  <c r="I21" i="31"/>
  <c r="I151" i="30"/>
  <c r="I25" i="31"/>
  <c r="I46" i="31"/>
  <c r="I47" i="31"/>
  <c r="J40" i="34" l="1"/>
  <c r="I40" i="34"/>
  <c r="I19" i="33"/>
  <c r="J19" i="33"/>
  <c r="I27" i="32"/>
  <c r="J27" i="32"/>
  <c r="I200" i="30"/>
  <c r="I193" i="30"/>
  <c r="G193" i="30"/>
  <c r="H193" i="30" s="1"/>
  <c r="J193" i="30" s="1"/>
  <c r="I170" i="30"/>
  <c r="I174" i="30"/>
  <c r="I173" i="30"/>
  <c r="I171" i="30"/>
  <c r="I180" i="30"/>
  <c r="G33" i="4"/>
  <c r="H33" i="4" s="1"/>
  <c r="J33" i="4" s="1"/>
  <c r="I33" i="4"/>
  <c r="I179" i="30" l="1"/>
  <c r="I178" i="30"/>
  <c r="I182" i="30"/>
  <c r="I181" i="30"/>
  <c r="I168" i="30"/>
  <c r="I169" i="30"/>
  <c r="I172" i="30"/>
  <c r="G168" i="30"/>
  <c r="H168" i="30" s="1"/>
  <c r="J168" i="30" s="1"/>
  <c r="G169" i="30"/>
  <c r="H169" i="30" s="1"/>
  <c r="J169" i="30" s="1"/>
  <c r="G172" i="30"/>
  <c r="H172" i="30" s="1"/>
  <c r="J172" i="30" s="1"/>
  <c r="G164" i="30" l="1"/>
  <c r="H164" i="30" s="1"/>
  <c r="J164" i="30" s="1"/>
  <c r="I164" i="30"/>
  <c r="G31" i="30"/>
  <c r="H31" i="30" s="1"/>
  <c r="J31" i="30" s="1"/>
  <c r="G157" i="30"/>
  <c r="I157" i="30"/>
  <c r="I183" i="30"/>
  <c r="I184" i="30"/>
  <c r="G183" i="30"/>
  <c r="H183" i="30" s="1"/>
  <c r="J183" i="30" s="1"/>
  <c r="G184" i="30"/>
  <c r="H184" i="30" s="1"/>
  <c r="J184" i="30" s="1"/>
  <c r="I191" i="30"/>
  <c r="I192" i="30"/>
  <c r="G191" i="30"/>
  <c r="H191" i="30" s="1"/>
  <c r="J191" i="30" s="1"/>
  <c r="G192" i="30"/>
  <c r="H192" i="30" s="1"/>
  <c r="J192" i="30" s="1"/>
  <c r="G163" i="30"/>
  <c r="H163" i="30" s="1"/>
  <c r="J163" i="30" s="1"/>
  <c r="I163" i="30"/>
  <c r="I31" i="30"/>
  <c r="I26" i="30"/>
  <c r="G26" i="30"/>
  <c r="H26" i="30" s="1"/>
  <c r="J26" i="30" s="1"/>
  <c r="I20" i="30"/>
  <c r="I16" i="30"/>
  <c r="I17" i="30"/>
  <c r="I18" i="30"/>
  <c r="I19" i="30"/>
  <c r="I21" i="30"/>
  <c r="I23" i="30"/>
  <c r="I24" i="30"/>
  <c r="I25" i="30"/>
  <c r="I27" i="30"/>
  <c r="I28" i="30"/>
  <c r="I29" i="30"/>
  <c r="I30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50" i="30"/>
  <c r="I52" i="30"/>
  <c r="I131" i="30"/>
  <c r="I134" i="30"/>
  <c r="I138" i="30"/>
  <c r="I139" i="30"/>
  <c r="I141" i="30"/>
  <c r="I142" i="30"/>
  <c r="I145" i="30"/>
  <c r="I146" i="30"/>
  <c r="I147" i="30"/>
  <c r="I148" i="30"/>
  <c r="I149" i="30"/>
  <c r="I152" i="30"/>
  <c r="I153" i="30"/>
  <c r="I154" i="30"/>
  <c r="I155" i="30"/>
  <c r="I156" i="30"/>
  <c r="I158" i="30"/>
  <c r="I159" i="30"/>
  <c r="I160" i="30"/>
  <c r="I161" i="30"/>
  <c r="I162" i="30"/>
  <c r="I165" i="30"/>
  <c r="I166" i="30"/>
  <c r="I167" i="30"/>
  <c r="I176" i="30"/>
  <c r="I177" i="30"/>
  <c r="I185" i="30"/>
  <c r="I186" i="30"/>
  <c r="I187" i="30"/>
  <c r="I188" i="30"/>
  <c r="I189" i="30"/>
  <c r="G16" i="30"/>
  <c r="H16" i="30" s="1"/>
  <c r="J16" i="30" s="1"/>
  <c r="G17" i="30"/>
  <c r="H17" i="30" s="1"/>
  <c r="J17" i="30" s="1"/>
  <c r="G18" i="30"/>
  <c r="H18" i="30" s="1"/>
  <c r="J18" i="30" s="1"/>
  <c r="G19" i="30"/>
  <c r="H19" i="30" s="1"/>
  <c r="J19" i="30" s="1"/>
  <c r="G21" i="30"/>
  <c r="H21" i="30" s="1"/>
  <c r="J21" i="30" s="1"/>
  <c r="G23" i="30"/>
  <c r="H23" i="30" s="1"/>
  <c r="J23" i="30" s="1"/>
  <c r="G24" i="30"/>
  <c r="H24" i="30" s="1"/>
  <c r="J24" i="30" s="1"/>
  <c r="G25" i="30"/>
  <c r="H25" i="30" s="1"/>
  <c r="J25" i="30" s="1"/>
  <c r="G27" i="30"/>
  <c r="H27" i="30" s="1"/>
  <c r="J27" i="30" s="1"/>
  <c r="G28" i="30"/>
  <c r="H28" i="30" s="1"/>
  <c r="J28" i="30" s="1"/>
  <c r="G29" i="30"/>
  <c r="H29" i="30" s="1"/>
  <c r="J29" i="30" s="1"/>
  <c r="G30" i="30"/>
  <c r="H30" i="30" s="1"/>
  <c r="J30" i="30" s="1"/>
  <c r="G33" i="30"/>
  <c r="H33" i="30" s="1"/>
  <c r="J33" i="30" s="1"/>
  <c r="G34" i="30"/>
  <c r="H34" i="30" s="1"/>
  <c r="J34" i="30" s="1"/>
  <c r="G35" i="30"/>
  <c r="H35" i="30" s="1"/>
  <c r="J35" i="30" s="1"/>
  <c r="G36" i="30"/>
  <c r="H36" i="30" s="1"/>
  <c r="J36" i="30" s="1"/>
  <c r="G37" i="30"/>
  <c r="H37" i="30" s="1"/>
  <c r="J37" i="30" s="1"/>
  <c r="G38" i="30"/>
  <c r="H38" i="30" s="1"/>
  <c r="J38" i="30" s="1"/>
  <c r="G39" i="30"/>
  <c r="H39" i="30" s="1"/>
  <c r="J39" i="30" s="1"/>
  <c r="G40" i="30"/>
  <c r="H40" i="30" s="1"/>
  <c r="J40" i="30" s="1"/>
  <c r="G41" i="30"/>
  <c r="H41" i="30" s="1"/>
  <c r="J41" i="30" s="1"/>
  <c r="G42" i="30"/>
  <c r="H42" i="30" s="1"/>
  <c r="J42" i="30" s="1"/>
  <c r="G43" i="30"/>
  <c r="H43" i="30" s="1"/>
  <c r="J43" i="30" s="1"/>
  <c r="G44" i="30"/>
  <c r="H44" i="30" s="1"/>
  <c r="J44" i="30" s="1"/>
  <c r="G45" i="30"/>
  <c r="H45" i="30" s="1"/>
  <c r="J45" i="30" s="1"/>
  <c r="G46" i="30"/>
  <c r="H46" i="30" s="1"/>
  <c r="J46" i="30" s="1"/>
  <c r="G47" i="30"/>
  <c r="H47" i="30" s="1"/>
  <c r="J47" i="30" s="1"/>
  <c r="G48" i="30"/>
  <c r="H48" i="30" s="1"/>
  <c r="J48" i="30" s="1"/>
  <c r="G50" i="30"/>
  <c r="H50" i="30" s="1"/>
  <c r="J50" i="30" s="1"/>
  <c r="G52" i="30"/>
  <c r="H52" i="30" s="1"/>
  <c r="J52" i="30" s="1"/>
  <c r="G131" i="30"/>
  <c r="H131" i="30" s="1"/>
  <c r="J131" i="30" s="1"/>
  <c r="G134" i="30"/>
  <c r="H134" i="30" s="1"/>
  <c r="J134" i="30" s="1"/>
  <c r="G138" i="30"/>
  <c r="H138" i="30" s="1"/>
  <c r="J138" i="30" s="1"/>
  <c r="G139" i="30"/>
  <c r="H139" i="30" s="1"/>
  <c r="J139" i="30" s="1"/>
  <c r="G141" i="30"/>
  <c r="H141" i="30" s="1"/>
  <c r="J141" i="30" s="1"/>
  <c r="G142" i="30"/>
  <c r="H142" i="30" s="1"/>
  <c r="J142" i="30" s="1"/>
  <c r="G145" i="30"/>
  <c r="H145" i="30" s="1"/>
  <c r="J145" i="30" s="1"/>
  <c r="G146" i="30"/>
  <c r="H146" i="30" s="1"/>
  <c r="J146" i="30" s="1"/>
  <c r="G147" i="30"/>
  <c r="H147" i="30" s="1"/>
  <c r="J147" i="30" s="1"/>
  <c r="G148" i="30"/>
  <c r="H148" i="30" s="1"/>
  <c r="J148" i="30" s="1"/>
  <c r="G149" i="30"/>
  <c r="H149" i="30" s="1"/>
  <c r="J149" i="30" s="1"/>
  <c r="G152" i="30"/>
  <c r="H152" i="30" s="1"/>
  <c r="J152" i="30" s="1"/>
  <c r="G153" i="30"/>
  <c r="H153" i="30" s="1"/>
  <c r="J153" i="30" s="1"/>
  <c r="G154" i="30"/>
  <c r="H154" i="30" s="1"/>
  <c r="J154" i="30" s="1"/>
  <c r="G155" i="30"/>
  <c r="H155" i="30" s="1"/>
  <c r="J155" i="30" s="1"/>
  <c r="G156" i="30"/>
  <c r="H157" i="30" s="1"/>
  <c r="J156" i="30" s="1"/>
  <c r="G158" i="30"/>
  <c r="H158" i="30" s="1"/>
  <c r="J158" i="30" s="1"/>
  <c r="G159" i="30"/>
  <c r="H159" i="30" s="1"/>
  <c r="J159" i="30" s="1"/>
  <c r="G160" i="30"/>
  <c r="H160" i="30" s="1"/>
  <c r="J160" i="30" s="1"/>
  <c r="G161" i="30"/>
  <c r="H161" i="30" s="1"/>
  <c r="J161" i="30" s="1"/>
  <c r="G162" i="30"/>
  <c r="H162" i="30" s="1"/>
  <c r="J162" i="30" s="1"/>
  <c r="G165" i="30"/>
  <c r="H165" i="30" s="1"/>
  <c r="J165" i="30" s="1"/>
  <c r="G166" i="30"/>
  <c r="H166" i="30" s="1"/>
  <c r="J166" i="30" s="1"/>
  <c r="G167" i="30"/>
  <c r="H167" i="30" s="1"/>
  <c r="J167" i="30" s="1"/>
  <c r="G176" i="30"/>
  <c r="H176" i="30" s="1"/>
  <c r="J176" i="30" s="1"/>
  <c r="G177" i="30"/>
  <c r="H177" i="30" s="1"/>
  <c r="J177" i="30" s="1"/>
  <c r="G185" i="30"/>
  <c r="H185" i="30" s="1"/>
  <c r="J185" i="30" s="1"/>
  <c r="G186" i="30"/>
  <c r="H186" i="30" s="1"/>
  <c r="J186" i="30" s="1"/>
  <c r="G187" i="30"/>
  <c r="H187" i="30" s="1"/>
  <c r="J187" i="30" s="1"/>
  <c r="G188" i="30"/>
  <c r="H188" i="30" s="1"/>
  <c r="J188" i="30" s="1"/>
  <c r="G189" i="30"/>
  <c r="H189" i="30" s="1"/>
  <c r="J189" i="30" s="1"/>
  <c r="H156" i="30" l="1"/>
  <c r="J157" i="30"/>
  <c r="I53" i="31"/>
  <c r="G53" i="31"/>
  <c r="H53" i="31" s="1"/>
  <c r="J53" i="31" s="1"/>
  <c r="I52" i="31"/>
  <c r="G52" i="31"/>
  <c r="H52" i="31" s="1"/>
  <c r="J52" i="31" s="1"/>
  <c r="I51" i="31"/>
  <c r="G51" i="31"/>
  <c r="H51" i="31" s="1"/>
  <c r="J51" i="31" s="1"/>
  <c r="I50" i="31"/>
  <c r="G50" i="31"/>
  <c r="H50" i="31" s="1"/>
  <c r="J50" i="31" s="1"/>
  <c r="I49" i="31"/>
  <c r="G49" i="31"/>
  <c r="H49" i="31" s="1"/>
  <c r="J49" i="31" s="1"/>
  <c r="I48" i="31"/>
  <c r="I45" i="31"/>
  <c r="G45" i="31"/>
  <c r="H45" i="31" s="1"/>
  <c r="J45" i="31" s="1"/>
  <c r="G43" i="31"/>
  <c r="H43" i="31" s="1"/>
  <c r="J43" i="31" s="1"/>
  <c r="G42" i="31"/>
  <c r="H42" i="31" s="1"/>
  <c r="J42" i="31" s="1"/>
  <c r="G41" i="31"/>
  <c r="H41" i="31" s="1"/>
  <c r="J41" i="31" s="1"/>
  <c r="I26" i="31"/>
  <c r="I24" i="31"/>
  <c r="G24" i="31"/>
  <c r="H24" i="31" s="1"/>
  <c r="J24" i="31" s="1"/>
  <c r="I23" i="31"/>
  <c r="G23" i="31"/>
  <c r="H23" i="31" s="1"/>
  <c r="J23" i="31" s="1"/>
  <c r="I22" i="31"/>
  <c r="G22" i="31"/>
  <c r="H22" i="31" s="1"/>
  <c r="J22" i="31" s="1"/>
  <c r="I20" i="31"/>
  <c r="G20" i="31"/>
  <c r="H20" i="31" s="1"/>
  <c r="J20" i="31" s="1"/>
  <c r="I19" i="31"/>
  <c r="G19" i="31"/>
  <c r="H19" i="31" s="1"/>
  <c r="J19" i="31" s="1"/>
  <c r="I18" i="31"/>
  <c r="G18" i="31"/>
  <c r="H18" i="31" s="1"/>
  <c r="J18" i="31" s="1"/>
  <c r="I15" i="31"/>
  <c r="G15" i="31"/>
  <c r="H15" i="31" s="1"/>
  <c r="J15" i="31" s="1"/>
  <c r="G19" i="29"/>
  <c r="H19" i="29" s="1"/>
  <c r="J19" i="29" s="1"/>
  <c r="I19" i="29"/>
  <c r="I15" i="30"/>
  <c r="I202" i="30" s="1"/>
  <c r="G15" i="30"/>
  <c r="H15" i="30" s="1"/>
  <c r="J15" i="30" s="1"/>
  <c r="I37" i="29"/>
  <c r="I38" i="29"/>
  <c r="G37" i="29"/>
  <c r="H37" i="29" s="1"/>
  <c r="J37" i="29" s="1"/>
  <c r="G38" i="29"/>
  <c r="H38" i="29" s="1"/>
  <c r="J38" i="29" s="1"/>
  <c r="I22" i="29"/>
  <c r="I23" i="29"/>
  <c r="I24" i="29"/>
  <c r="I25" i="29"/>
  <c r="I26" i="29"/>
  <c r="I27" i="29"/>
  <c r="I28" i="29"/>
  <c r="I29" i="29"/>
  <c r="I30" i="29"/>
  <c r="I31" i="29"/>
  <c r="I32" i="29"/>
  <c r="G22" i="29"/>
  <c r="H22" i="29" s="1"/>
  <c r="J22" i="29" s="1"/>
  <c r="G23" i="29"/>
  <c r="H23" i="29" s="1"/>
  <c r="J23" i="29" s="1"/>
  <c r="G24" i="29"/>
  <c r="H24" i="29" s="1"/>
  <c r="J24" i="29" s="1"/>
  <c r="G25" i="29"/>
  <c r="H25" i="29" s="1"/>
  <c r="J25" i="29" s="1"/>
  <c r="G26" i="29"/>
  <c r="H26" i="29" s="1"/>
  <c r="J26" i="29" s="1"/>
  <c r="G27" i="29"/>
  <c r="H27" i="29" s="1"/>
  <c r="J27" i="29" s="1"/>
  <c r="G28" i="29"/>
  <c r="H28" i="29" s="1"/>
  <c r="J28" i="29" s="1"/>
  <c r="G29" i="29"/>
  <c r="H29" i="29" s="1"/>
  <c r="J29" i="29" s="1"/>
  <c r="G30" i="29"/>
  <c r="H30" i="29" s="1"/>
  <c r="J30" i="29" s="1"/>
  <c r="G31" i="29"/>
  <c r="H31" i="29" s="1"/>
  <c r="J31" i="29" s="1"/>
  <c r="G32" i="29"/>
  <c r="H32" i="29" s="1"/>
  <c r="J32" i="29" s="1"/>
  <c r="I54" i="31" l="1"/>
  <c r="J54" i="31"/>
  <c r="J202" i="30"/>
  <c r="I36" i="29" l="1"/>
  <c r="G36" i="29"/>
  <c r="H36" i="29" s="1"/>
  <c r="J36" i="29" s="1"/>
  <c r="I35" i="29"/>
  <c r="G35" i="29"/>
  <c r="H35" i="29" s="1"/>
  <c r="J35" i="29" s="1"/>
  <c r="I34" i="29"/>
  <c r="G34" i="29"/>
  <c r="H34" i="29" s="1"/>
  <c r="J34" i="29" s="1"/>
  <c r="I33" i="29"/>
  <c r="G33" i="29"/>
  <c r="H33" i="29" s="1"/>
  <c r="J33" i="29" s="1"/>
  <c r="I21" i="29"/>
  <c r="G21" i="29"/>
  <c r="H21" i="29" s="1"/>
  <c r="J21" i="29" s="1"/>
  <c r="I20" i="29"/>
  <c r="G20" i="29"/>
  <c r="H20" i="29" s="1"/>
  <c r="J20" i="29" s="1"/>
  <c r="I17" i="29"/>
  <c r="G17" i="29"/>
  <c r="H17" i="29" s="1"/>
  <c r="J17" i="29" s="1"/>
  <c r="I16" i="29"/>
  <c r="G16" i="29"/>
  <c r="H16" i="29" s="1"/>
  <c r="J16" i="29" s="1"/>
  <c r="I15" i="29"/>
  <c r="G15" i="29"/>
  <c r="H15" i="29" s="1"/>
  <c r="J15" i="29" s="1"/>
  <c r="I33" i="28"/>
  <c r="G33" i="28"/>
  <c r="H33" i="28" s="1"/>
  <c r="J33" i="28" s="1"/>
  <c r="I24" i="28"/>
  <c r="I25" i="28"/>
  <c r="G24" i="28"/>
  <c r="H24" i="28" s="1"/>
  <c r="J24" i="28" s="1"/>
  <c r="G25" i="28"/>
  <c r="H25" i="28" s="1"/>
  <c r="J25" i="28" s="1"/>
  <c r="I23" i="28"/>
  <c r="G23" i="28"/>
  <c r="H23" i="28" s="1"/>
  <c r="J23" i="28" s="1"/>
  <c r="I19" i="28"/>
  <c r="G19" i="28"/>
  <c r="H19" i="28" s="1"/>
  <c r="J19" i="28" s="1"/>
  <c r="I17" i="28"/>
  <c r="G17" i="28"/>
  <c r="H17" i="28" s="1"/>
  <c r="J17" i="28" s="1"/>
  <c r="I36" i="28"/>
  <c r="G36" i="28"/>
  <c r="H36" i="28" s="1"/>
  <c r="J36" i="28" s="1"/>
  <c r="I35" i="28"/>
  <c r="G35" i="28"/>
  <c r="H35" i="28" s="1"/>
  <c r="J35" i="28" s="1"/>
  <c r="I34" i="28"/>
  <c r="G34" i="28"/>
  <c r="H34" i="28" s="1"/>
  <c r="J34" i="28" s="1"/>
  <c r="I30" i="28"/>
  <c r="G30" i="28"/>
  <c r="H30" i="28" s="1"/>
  <c r="J30" i="28" s="1"/>
  <c r="I29" i="28"/>
  <c r="G29" i="28"/>
  <c r="H29" i="28" s="1"/>
  <c r="J29" i="28" s="1"/>
  <c r="I28" i="28"/>
  <c r="G28" i="28"/>
  <c r="H28" i="28" s="1"/>
  <c r="J28" i="28" s="1"/>
  <c r="I27" i="28"/>
  <c r="G27" i="28"/>
  <c r="H27" i="28" s="1"/>
  <c r="J27" i="28" s="1"/>
  <c r="I26" i="28"/>
  <c r="G26" i="28"/>
  <c r="H26" i="28" s="1"/>
  <c r="J26" i="28" s="1"/>
  <c r="I22" i="28"/>
  <c r="G22" i="28"/>
  <c r="H22" i="28" s="1"/>
  <c r="J22" i="28" s="1"/>
  <c r="I21" i="28"/>
  <c r="G21" i="28"/>
  <c r="H21" i="28" s="1"/>
  <c r="J21" i="28" s="1"/>
  <c r="I20" i="28"/>
  <c r="G20" i="28"/>
  <c r="H20" i="28" s="1"/>
  <c r="J20" i="28" s="1"/>
  <c r="I18" i="28"/>
  <c r="G18" i="28"/>
  <c r="H18" i="28" s="1"/>
  <c r="J18" i="28" s="1"/>
  <c r="I16" i="28"/>
  <c r="G16" i="28"/>
  <c r="H16" i="28" s="1"/>
  <c r="J16" i="28" s="1"/>
  <c r="I15" i="28"/>
  <c r="G15" i="28"/>
  <c r="H15" i="28" s="1"/>
  <c r="J15" i="28" s="1"/>
  <c r="I21" i="27"/>
  <c r="G21" i="27"/>
  <c r="H21" i="27" s="1"/>
  <c r="J21" i="27" s="1"/>
  <c r="I20" i="27"/>
  <c r="G20" i="27"/>
  <c r="H20" i="27" s="1"/>
  <c r="J20" i="27" s="1"/>
  <c r="I19" i="27"/>
  <c r="G19" i="27"/>
  <c r="H19" i="27" s="1"/>
  <c r="J19" i="27" s="1"/>
  <c r="I18" i="27"/>
  <c r="G18" i="27"/>
  <c r="H18" i="27" s="1"/>
  <c r="J18" i="27" s="1"/>
  <c r="I17" i="27"/>
  <c r="G17" i="27"/>
  <c r="H17" i="27" s="1"/>
  <c r="J17" i="27" s="1"/>
  <c r="I16" i="27"/>
  <c r="G16" i="27"/>
  <c r="H16" i="27" s="1"/>
  <c r="J16" i="27" s="1"/>
  <c r="G32" i="26"/>
  <c r="H32" i="26" s="1"/>
  <c r="J32" i="26" s="1"/>
  <c r="G18" i="26"/>
  <c r="H18" i="26" s="1"/>
  <c r="J18" i="26" s="1"/>
  <c r="G19" i="26"/>
  <c r="H19" i="26" s="1"/>
  <c r="J19" i="26" s="1"/>
  <c r="G24" i="26"/>
  <c r="H24" i="26" s="1"/>
  <c r="J24" i="26" s="1"/>
  <c r="G27" i="26"/>
  <c r="H27" i="26" s="1"/>
  <c r="J27" i="26" s="1"/>
  <c r="G26" i="23"/>
  <c r="H26" i="23" s="1"/>
  <c r="J26" i="23" s="1"/>
  <c r="I26" i="23"/>
  <c r="I38" i="28" l="1"/>
  <c r="I40" i="29"/>
  <c r="J40" i="29"/>
  <c r="J38" i="28"/>
  <c r="I22" i="27"/>
  <c r="J22" i="27"/>
  <c r="I35" i="26"/>
  <c r="G35" i="26"/>
  <c r="H35" i="26" s="1"/>
  <c r="J35" i="26" s="1"/>
  <c r="G34" i="26"/>
  <c r="H34" i="26" s="1"/>
  <c r="J34" i="26" s="1"/>
  <c r="G33" i="26"/>
  <c r="H33" i="26" s="1"/>
  <c r="J33" i="26" s="1"/>
  <c r="G31" i="26"/>
  <c r="H31" i="26" s="1"/>
  <c r="J31" i="26" s="1"/>
  <c r="G30" i="26"/>
  <c r="H30" i="26" s="1"/>
  <c r="J30" i="26" s="1"/>
  <c r="G29" i="26"/>
  <c r="H29" i="26" s="1"/>
  <c r="J29" i="26" s="1"/>
  <c r="G28" i="26"/>
  <c r="H28" i="26" s="1"/>
  <c r="J28" i="26" s="1"/>
  <c r="G26" i="26"/>
  <c r="H26" i="26" s="1"/>
  <c r="J26" i="26" s="1"/>
  <c r="G25" i="26"/>
  <c r="H25" i="26" s="1"/>
  <c r="J25" i="26" s="1"/>
  <c r="G23" i="26"/>
  <c r="H23" i="26" s="1"/>
  <c r="J23" i="26" s="1"/>
  <c r="G22" i="26"/>
  <c r="H22" i="26" s="1"/>
  <c r="J22" i="26" s="1"/>
  <c r="G21" i="26"/>
  <c r="H21" i="26" s="1"/>
  <c r="J21" i="26" s="1"/>
  <c r="G20" i="26"/>
  <c r="H20" i="26" s="1"/>
  <c r="J20" i="26" s="1"/>
  <c r="G17" i="26"/>
  <c r="H17" i="26" s="1"/>
  <c r="J17" i="26" s="1"/>
  <c r="I16" i="26"/>
  <c r="G16" i="26"/>
  <c r="H16" i="26" s="1"/>
  <c r="J16" i="26" s="1"/>
  <c r="G30" i="23"/>
  <c r="H30" i="23" s="1"/>
  <c r="J30" i="23" s="1"/>
  <c r="I30" i="23"/>
  <c r="G29" i="23"/>
  <c r="H29" i="23" s="1"/>
  <c r="J29" i="23" s="1"/>
  <c r="I29" i="23"/>
  <c r="I28" i="23"/>
  <c r="G28" i="23"/>
  <c r="H28" i="23" s="1"/>
  <c r="J28" i="23" s="1"/>
  <c r="I27" i="23"/>
  <c r="G27" i="23"/>
  <c r="H27" i="23" s="1"/>
  <c r="J27" i="23" s="1"/>
  <c r="I25" i="23"/>
  <c r="G25" i="23"/>
  <c r="H25" i="23" s="1"/>
  <c r="J25" i="23" s="1"/>
  <c r="I24" i="23"/>
  <c r="G24" i="23"/>
  <c r="H24" i="23" s="1"/>
  <c r="J24" i="23" s="1"/>
  <c r="I23" i="23"/>
  <c r="G23" i="23"/>
  <c r="H23" i="23" s="1"/>
  <c r="J23" i="23" s="1"/>
  <c r="I22" i="23"/>
  <c r="G22" i="23"/>
  <c r="H22" i="23" s="1"/>
  <c r="J22" i="23" s="1"/>
  <c r="I21" i="23"/>
  <c r="G21" i="23"/>
  <c r="H21" i="23" s="1"/>
  <c r="J21" i="23" s="1"/>
  <c r="I20" i="23"/>
  <c r="G20" i="23"/>
  <c r="H20" i="23" s="1"/>
  <c r="J20" i="23" s="1"/>
  <c r="I19" i="23"/>
  <c r="G19" i="23"/>
  <c r="H19" i="23" s="1"/>
  <c r="J19" i="23" s="1"/>
  <c r="I18" i="23"/>
  <c r="G18" i="23"/>
  <c r="H18" i="23" s="1"/>
  <c r="J18" i="23" s="1"/>
  <c r="I17" i="23"/>
  <c r="G17" i="23"/>
  <c r="H17" i="23" s="1"/>
  <c r="J17" i="23" s="1"/>
  <c r="I16" i="23"/>
  <c r="G16" i="23"/>
  <c r="H16" i="23" s="1"/>
  <c r="J16" i="23" s="1"/>
  <c r="I44" i="18"/>
  <c r="I45" i="18"/>
  <c r="G44" i="18"/>
  <c r="H44" i="18" s="1"/>
  <c r="J44" i="18" s="1"/>
  <c r="G45" i="18"/>
  <c r="H45" i="18" s="1"/>
  <c r="J45" i="18" s="1"/>
  <c r="G46" i="18"/>
  <c r="H46" i="18" s="1"/>
  <c r="J46" i="18" s="1"/>
  <c r="I46" i="18"/>
  <c r="I43" i="18"/>
  <c r="G43" i="18"/>
  <c r="H43" i="18" s="1"/>
  <c r="J43" i="18" s="1"/>
  <c r="I72" i="19"/>
  <c r="G72" i="19"/>
  <c r="H72" i="19" s="1"/>
  <c r="J72" i="19" s="1"/>
  <c r="I70" i="19"/>
  <c r="G70" i="19"/>
  <c r="H70" i="19" s="1"/>
  <c r="J70" i="19" s="1"/>
  <c r="I69" i="19"/>
  <c r="G69" i="19"/>
  <c r="H69" i="19" s="1"/>
  <c r="J69" i="19" s="1"/>
  <c r="I68" i="19"/>
  <c r="G68" i="19"/>
  <c r="H68" i="19" s="1"/>
  <c r="J68" i="19" s="1"/>
  <c r="I67" i="19"/>
  <c r="G67" i="19"/>
  <c r="H67" i="19" s="1"/>
  <c r="J67" i="19" s="1"/>
  <c r="I66" i="19"/>
  <c r="G66" i="19"/>
  <c r="H66" i="19" s="1"/>
  <c r="J66" i="19" s="1"/>
  <c r="I64" i="19"/>
  <c r="G64" i="19"/>
  <c r="H64" i="19" s="1"/>
  <c r="J64" i="19" s="1"/>
  <c r="I63" i="19"/>
  <c r="G63" i="19"/>
  <c r="H63" i="19" s="1"/>
  <c r="J63" i="19" s="1"/>
  <c r="I62" i="19"/>
  <c r="G62" i="19"/>
  <c r="H62" i="19" s="1"/>
  <c r="J62" i="19" s="1"/>
  <c r="I61" i="19"/>
  <c r="G61" i="19"/>
  <c r="H61" i="19" s="1"/>
  <c r="J61" i="19" s="1"/>
  <c r="I59" i="19"/>
  <c r="G59" i="19"/>
  <c r="H59" i="19" s="1"/>
  <c r="J59" i="19" s="1"/>
  <c r="I57" i="19"/>
  <c r="G57" i="19"/>
  <c r="H57" i="19" s="1"/>
  <c r="J57" i="19" s="1"/>
  <c r="I56" i="19"/>
  <c r="G56" i="19"/>
  <c r="H56" i="19" s="1"/>
  <c r="J56" i="19" s="1"/>
  <c r="I55" i="19"/>
  <c r="G55" i="19"/>
  <c r="H55" i="19" s="1"/>
  <c r="J55" i="19" s="1"/>
  <c r="I54" i="19"/>
  <c r="G54" i="19"/>
  <c r="H54" i="19" s="1"/>
  <c r="J54" i="19" s="1"/>
  <c r="I53" i="19"/>
  <c r="G53" i="19"/>
  <c r="H53" i="19" s="1"/>
  <c r="J53" i="19" s="1"/>
  <c r="I52" i="19"/>
  <c r="G52" i="19"/>
  <c r="H52" i="19" s="1"/>
  <c r="J52" i="19" s="1"/>
  <c r="I51" i="19"/>
  <c r="G51" i="19"/>
  <c r="H51" i="19" s="1"/>
  <c r="J51" i="19" s="1"/>
  <c r="I50" i="19"/>
  <c r="G50" i="19"/>
  <c r="H50" i="19" s="1"/>
  <c r="J50" i="19" s="1"/>
  <c r="I49" i="19"/>
  <c r="G49" i="19"/>
  <c r="H49" i="19" s="1"/>
  <c r="J49" i="19" s="1"/>
  <c r="I48" i="19"/>
  <c r="G48" i="19"/>
  <c r="H48" i="19" s="1"/>
  <c r="J48" i="19" s="1"/>
  <c r="I47" i="19"/>
  <c r="G47" i="19"/>
  <c r="H47" i="19" s="1"/>
  <c r="J47" i="19" s="1"/>
  <c r="I46" i="19"/>
  <c r="G46" i="19"/>
  <c r="H46" i="19" s="1"/>
  <c r="J46" i="19" s="1"/>
  <c r="I45" i="19"/>
  <c r="G45" i="19"/>
  <c r="H45" i="19" s="1"/>
  <c r="J45" i="19" s="1"/>
  <c r="I43" i="19"/>
  <c r="G43" i="19"/>
  <c r="H43" i="19" s="1"/>
  <c r="J43" i="19" s="1"/>
  <c r="I42" i="19"/>
  <c r="G42" i="19"/>
  <c r="H42" i="19" s="1"/>
  <c r="J42" i="19" s="1"/>
  <c r="I41" i="19"/>
  <c r="G41" i="19"/>
  <c r="H41" i="19" s="1"/>
  <c r="J41" i="19" s="1"/>
  <c r="I40" i="19"/>
  <c r="G40" i="19"/>
  <c r="H40" i="19" s="1"/>
  <c r="J40" i="19" s="1"/>
  <c r="I39" i="19"/>
  <c r="G39" i="19"/>
  <c r="H39" i="19" s="1"/>
  <c r="J39" i="19" s="1"/>
  <c r="I38" i="19"/>
  <c r="G38" i="19"/>
  <c r="H38" i="19" s="1"/>
  <c r="J38" i="19" s="1"/>
  <c r="I37" i="19"/>
  <c r="G37" i="19"/>
  <c r="H37" i="19" s="1"/>
  <c r="J37" i="19" s="1"/>
  <c r="I36" i="19"/>
  <c r="G36" i="19"/>
  <c r="H36" i="19" s="1"/>
  <c r="J36" i="19" s="1"/>
  <c r="I35" i="19"/>
  <c r="G35" i="19"/>
  <c r="H35" i="19" s="1"/>
  <c r="J35" i="19" s="1"/>
  <c r="I34" i="19"/>
  <c r="G34" i="19"/>
  <c r="H34" i="19" s="1"/>
  <c r="J34" i="19" s="1"/>
  <c r="I33" i="19"/>
  <c r="G33" i="19"/>
  <c r="H33" i="19" s="1"/>
  <c r="J33" i="19" s="1"/>
  <c r="I32" i="19"/>
  <c r="G32" i="19"/>
  <c r="H32" i="19" s="1"/>
  <c r="J32" i="19" s="1"/>
  <c r="I31" i="19"/>
  <c r="G31" i="19"/>
  <c r="H31" i="19" s="1"/>
  <c r="J31" i="19" s="1"/>
  <c r="I30" i="19"/>
  <c r="G30" i="19"/>
  <c r="H30" i="19" s="1"/>
  <c r="J30" i="19" s="1"/>
  <c r="I29" i="19"/>
  <c r="G29" i="19"/>
  <c r="H29" i="19" s="1"/>
  <c r="J29" i="19" s="1"/>
  <c r="I28" i="19"/>
  <c r="G28" i="19"/>
  <c r="H28" i="19" s="1"/>
  <c r="J28" i="19" s="1"/>
  <c r="I27" i="19"/>
  <c r="G27" i="19"/>
  <c r="H27" i="19" s="1"/>
  <c r="J27" i="19" s="1"/>
  <c r="I26" i="19"/>
  <c r="G26" i="19"/>
  <c r="H26" i="19" s="1"/>
  <c r="J26" i="19" s="1"/>
  <c r="I25" i="19"/>
  <c r="G25" i="19"/>
  <c r="H25" i="19" s="1"/>
  <c r="J25" i="19" s="1"/>
  <c r="I24" i="19"/>
  <c r="G24" i="19"/>
  <c r="H24" i="19" s="1"/>
  <c r="J24" i="19" s="1"/>
  <c r="I23" i="19"/>
  <c r="G23" i="19"/>
  <c r="H23" i="19" s="1"/>
  <c r="J23" i="19" s="1"/>
  <c r="I22" i="19"/>
  <c r="G22" i="19"/>
  <c r="H22" i="19" s="1"/>
  <c r="J22" i="19" s="1"/>
  <c r="I21" i="19"/>
  <c r="G21" i="19"/>
  <c r="H21" i="19" s="1"/>
  <c r="J21" i="19" s="1"/>
  <c r="I19" i="19"/>
  <c r="G19" i="19"/>
  <c r="H19" i="19" s="1"/>
  <c r="J19" i="19" s="1"/>
  <c r="I18" i="19"/>
  <c r="G18" i="19"/>
  <c r="H18" i="19" s="1"/>
  <c r="J18" i="19" s="1"/>
  <c r="I17" i="19"/>
  <c r="G17" i="19"/>
  <c r="H17" i="19" s="1"/>
  <c r="J17" i="19" s="1"/>
  <c r="I16" i="19"/>
  <c r="G16" i="19"/>
  <c r="H16" i="19" s="1"/>
  <c r="J16" i="19" s="1"/>
  <c r="I15" i="19"/>
  <c r="G15" i="19"/>
  <c r="H15" i="19" s="1"/>
  <c r="J15" i="19" s="1"/>
  <c r="I52" i="18"/>
  <c r="G52" i="18"/>
  <c r="H52" i="18" s="1"/>
  <c r="J52" i="18" s="1"/>
  <c r="G51" i="18"/>
  <c r="H51" i="18" s="1"/>
  <c r="J51" i="18" s="1"/>
  <c r="I51" i="18"/>
  <c r="I36" i="26" l="1"/>
  <c r="J36" i="26"/>
  <c r="I73" i="19"/>
  <c r="J73" i="19"/>
  <c r="I31" i="23"/>
  <c r="J31" i="23"/>
  <c r="I50" i="18" l="1"/>
  <c r="G50" i="18"/>
  <c r="H50" i="18" s="1"/>
  <c r="J50" i="18" s="1"/>
  <c r="G49" i="18" l="1"/>
  <c r="H49" i="18" s="1"/>
  <c r="J49" i="18" s="1"/>
  <c r="I49" i="18"/>
  <c r="G48" i="18"/>
  <c r="H48" i="18" s="1"/>
  <c r="J48" i="18" s="1"/>
  <c r="I48" i="18"/>
  <c r="I47" i="18"/>
  <c r="G47" i="18"/>
  <c r="H47" i="18" s="1"/>
  <c r="J47" i="18" s="1"/>
  <c r="I42" i="18"/>
  <c r="G42" i="18"/>
  <c r="H42" i="18" s="1"/>
  <c r="J42" i="18" s="1"/>
  <c r="I41" i="18"/>
  <c r="G41" i="18"/>
  <c r="H41" i="18" s="1"/>
  <c r="J41" i="18" s="1"/>
  <c r="I37" i="18"/>
  <c r="G37" i="18"/>
  <c r="H37" i="18" s="1"/>
  <c r="J37" i="18" s="1"/>
  <c r="I36" i="18"/>
  <c r="G36" i="18"/>
  <c r="H36" i="18" s="1"/>
  <c r="J36" i="18" s="1"/>
  <c r="I35" i="18"/>
  <c r="G35" i="18"/>
  <c r="H35" i="18" s="1"/>
  <c r="J35" i="18" s="1"/>
  <c r="I33" i="18"/>
  <c r="G33" i="18"/>
  <c r="H33" i="18" s="1"/>
  <c r="J33" i="18" s="1"/>
  <c r="I32" i="18"/>
  <c r="G32" i="18"/>
  <c r="H32" i="18" s="1"/>
  <c r="J32" i="18" s="1"/>
  <c r="I31" i="18"/>
  <c r="G31" i="18"/>
  <c r="H31" i="18" s="1"/>
  <c r="J31" i="18" s="1"/>
  <c r="I30" i="18"/>
  <c r="G30" i="18"/>
  <c r="H30" i="18" s="1"/>
  <c r="J30" i="18" s="1"/>
  <c r="I29" i="18"/>
  <c r="G29" i="18"/>
  <c r="H29" i="18" s="1"/>
  <c r="J29" i="18" s="1"/>
  <c r="I28" i="18"/>
  <c r="G28" i="18"/>
  <c r="H28" i="18" s="1"/>
  <c r="J28" i="18" s="1"/>
  <c r="I27" i="18"/>
  <c r="G27" i="18"/>
  <c r="H27" i="18" s="1"/>
  <c r="J27" i="18" s="1"/>
  <c r="I26" i="18"/>
  <c r="G26" i="18"/>
  <c r="H26" i="18" s="1"/>
  <c r="J26" i="18" s="1"/>
  <c r="I25" i="18"/>
  <c r="G25" i="18"/>
  <c r="H25" i="18" s="1"/>
  <c r="J25" i="18" s="1"/>
  <c r="I24" i="18"/>
  <c r="G24" i="18"/>
  <c r="H24" i="18" s="1"/>
  <c r="J24" i="18" s="1"/>
  <c r="I23" i="18"/>
  <c r="G23" i="18"/>
  <c r="H23" i="18" s="1"/>
  <c r="J23" i="18" s="1"/>
  <c r="I22" i="18"/>
  <c r="G22" i="18"/>
  <c r="H22" i="18" s="1"/>
  <c r="J22" i="18" s="1"/>
  <c r="I21" i="18"/>
  <c r="G21" i="18"/>
  <c r="H21" i="18" s="1"/>
  <c r="J21" i="18" s="1"/>
  <c r="I20" i="18"/>
  <c r="G20" i="18"/>
  <c r="H20" i="18" s="1"/>
  <c r="J20" i="18" s="1"/>
  <c r="I19" i="18"/>
  <c r="G19" i="18"/>
  <c r="H19" i="18" s="1"/>
  <c r="J19" i="18" s="1"/>
  <c r="I18" i="18"/>
  <c r="G18" i="18"/>
  <c r="H18" i="18" s="1"/>
  <c r="J18" i="18" s="1"/>
  <c r="I17" i="18"/>
  <c r="G17" i="18"/>
  <c r="H17" i="18" s="1"/>
  <c r="J17" i="18" s="1"/>
  <c r="I16" i="18"/>
  <c r="G16" i="18"/>
  <c r="H16" i="18" s="1"/>
  <c r="J16" i="18" s="1"/>
  <c r="I15" i="18"/>
  <c r="G15" i="18"/>
  <c r="H15" i="18" s="1"/>
  <c r="J15" i="18" s="1"/>
  <c r="I40" i="15"/>
  <c r="G40" i="15"/>
  <c r="H40" i="15" s="1"/>
  <c r="J40" i="15" s="1"/>
  <c r="G33" i="17"/>
  <c r="H33" i="17" s="1"/>
  <c r="J33" i="17" s="1"/>
  <c r="I33" i="17"/>
  <c r="I32" i="17"/>
  <c r="G32" i="17"/>
  <c r="H32" i="17" s="1"/>
  <c r="J32" i="17" s="1"/>
  <c r="I30" i="17"/>
  <c r="I31" i="17"/>
  <c r="I34" i="17"/>
  <c r="G30" i="17"/>
  <c r="H30" i="17" s="1"/>
  <c r="J30" i="17" s="1"/>
  <c r="G31" i="17"/>
  <c r="H31" i="17" s="1"/>
  <c r="J31" i="17" s="1"/>
  <c r="G34" i="17"/>
  <c r="H34" i="17" s="1"/>
  <c r="J34" i="17" s="1"/>
  <c r="G20" i="17"/>
  <c r="H20" i="17" s="1"/>
  <c r="J20" i="17" s="1"/>
  <c r="G21" i="17"/>
  <c r="H21" i="17" s="1"/>
  <c r="J21" i="17" s="1"/>
  <c r="I17" i="17"/>
  <c r="G17" i="17"/>
  <c r="H17" i="17" s="1"/>
  <c r="J17" i="17" s="1"/>
  <c r="I21" i="17"/>
  <c r="I20" i="17"/>
  <c r="I29" i="17"/>
  <c r="G29" i="17"/>
  <c r="H29" i="17" s="1"/>
  <c r="J29" i="17" s="1"/>
  <c r="I28" i="17"/>
  <c r="G28" i="17"/>
  <c r="H28" i="17" s="1"/>
  <c r="J28" i="17" s="1"/>
  <c r="I27" i="17"/>
  <c r="G27" i="17"/>
  <c r="H27" i="17" s="1"/>
  <c r="J27" i="17" s="1"/>
  <c r="I26" i="17"/>
  <c r="G26" i="17"/>
  <c r="H26" i="17" s="1"/>
  <c r="J26" i="17" s="1"/>
  <c r="I25" i="17"/>
  <c r="G25" i="17"/>
  <c r="H25" i="17" s="1"/>
  <c r="J25" i="17" s="1"/>
  <c r="I24" i="17"/>
  <c r="G24" i="17"/>
  <c r="H24" i="17" s="1"/>
  <c r="J24" i="17" s="1"/>
  <c r="I23" i="17"/>
  <c r="G23" i="17"/>
  <c r="H23" i="17" s="1"/>
  <c r="J23" i="17" s="1"/>
  <c r="I22" i="17"/>
  <c r="G22" i="17"/>
  <c r="H22" i="17" s="1"/>
  <c r="J22" i="17" s="1"/>
  <c r="I19" i="17"/>
  <c r="G19" i="17"/>
  <c r="H19" i="17" s="1"/>
  <c r="J19" i="17" s="1"/>
  <c r="I18" i="17"/>
  <c r="G18" i="17"/>
  <c r="H18" i="17" s="1"/>
  <c r="J18" i="17" s="1"/>
  <c r="I16" i="17"/>
  <c r="G16" i="17"/>
  <c r="H16" i="17" s="1"/>
  <c r="J16" i="17" s="1"/>
  <c r="I15" i="17"/>
  <c r="G15" i="17"/>
  <c r="H15" i="17" s="1"/>
  <c r="J15" i="17" s="1"/>
  <c r="I53" i="18" l="1"/>
  <c r="J53" i="18"/>
  <c r="I35" i="17"/>
  <c r="J35" i="17"/>
  <c r="I20" i="16" l="1"/>
  <c r="G38" i="14"/>
  <c r="H38" i="14" s="1"/>
  <c r="J38" i="14" s="1"/>
  <c r="I38" i="14"/>
  <c r="I30" i="16"/>
  <c r="G30" i="16"/>
  <c r="H30" i="16" s="1"/>
  <c r="J30" i="16" s="1"/>
  <c r="I27" i="16"/>
  <c r="G27" i="16"/>
  <c r="H27" i="16" s="1"/>
  <c r="J27" i="16" s="1"/>
  <c r="I26" i="16"/>
  <c r="G26" i="16"/>
  <c r="H26" i="16" s="1"/>
  <c r="J26" i="16" s="1"/>
  <c r="I24" i="16"/>
  <c r="G24" i="16"/>
  <c r="H24" i="16" s="1"/>
  <c r="J24" i="16" s="1"/>
  <c r="I23" i="16"/>
  <c r="G23" i="16"/>
  <c r="H23" i="16" s="1"/>
  <c r="J23" i="16" s="1"/>
  <c r="I22" i="16"/>
  <c r="G22" i="16"/>
  <c r="H22" i="16" s="1"/>
  <c r="J22" i="16" s="1"/>
  <c r="I21" i="16"/>
  <c r="G21" i="16"/>
  <c r="H21" i="16" s="1"/>
  <c r="J21" i="16" s="1"/>
  <c r="G20" i="16"/>
  <c r="H20" i="16" s="1"/>
  <c r="J20" i="16" s="1"/>
  <c r="I15" i="16"/>
  <c r="G15" i="16"/>
  <c r="H15" i="16" s="1"/>
  <c r="J15" i="16" s="1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G16" i="15"/>
  <c r="H16" i="15" s="1"/>
  <c r="J16" i="15" s="1"/>
  <c r="G17" i="15"/>
  <c r="H17" i="15" s="1"/>
  <c r="J17" i="15" s="1"/>
  <c r="G18" i="15"/>
  <c r="H18" i="15" s="1"/>
  <c r="J18" i="15" s="1"/>
  <c r="G19" i="15"/>
  <c r="H19" i="15" s="1"/>
  <c r="J19" i="15" s="1"/>
  <c r="G20" i="15"/>
  <c r="H20" i="15" s="1"/>
  <c r="J20" i="15" s="1"/>
  <c r="G21" i="15"/>
  <c r="H21" i="15" s="1"/>
  <c r="J21" i="15" s="1"/>
  <c r="G22" i="15"/>
  <c r="H22" i="15" s="1"/>
  <c r="J22" i="15" s="1"/>
  <c r="G23" i="15"/>
  <c r="H23" i="15" s="1"/>
  <c r="J23" i="15" s="1"/>
  <c r="G24" i="15"/>
  <c r="H24" i="15" s="1"/>
  <c r="J24" i="15" s="1"/>
  <c r="G25" i="15"/>
  <c r="H25" i="15" s="1"/>
  <c r="J25" i="15" s="1"/>
  <c r="G26" i="15"/>
  <c r="H26" i="15" s="1"/>
  <c r="J26" i="15" s="1"/>
  <c r="G27" i="15"/>
  <c r="H27" i="15" s="1"/>
  <c r="J27" i="15" s="1"/>
  <c r="G28" i="15"/>
  <c r="H28" i="15" s="1"/>
  <c r="J28" i="15" s="1"/>
  <c r="G29" i="15"/>
  <c r="H29" i="15" s="1"/>
  <c r="J29" i="15" s="1"/>
  <c r="G30" i="15"/>
  <c r="H30" i="15" s="1"/>
  <c r="J30" i="15" s="1"/>
  <c r="G31" i="15"/>
  <c r="H31" i="15" s="1"/>
  <c r="J31" i="15" s="1"/>
  <c r="G32" i="15"/>
  <c r="H32" i="15" s="1"/>
  <c r="J32" i="15" s="1"/>
  <c r="G33" i="15"/>
  <c r="H33" i="15" s="1"/>
  <c r="J33" i="15" s="1"/>
  <c r="G34" i="15"/>
  <c r="H34" i="15" s="1"/>
  <c r="J34" i="15" s="1"/>
  <c r="G35" i="15"/>
  <c r="H35" i="15" s="1"/>
  <c r="J35" i="15" s="1"/>
  <c r="G36" i="15"/>
  <c r="H36" i="15" s="1"/>
  <c r="J36" i="15" s="1"/>
  <c r="G37" i="15"/>
  <c r="H37" i="15" s="1"/>
  <c r="J37" i="15" s="1"/>
  <c r="G38" i="15"/>
  <c r="H38" i="15" s="1"/>
  <c r="J38" i="15" s="1"/>
  <c r="I45" i="15"/>
  <c r="G45" i="15"/>
  <c r="H45" i="15" s="1"/>
  <c r="J45" i="15" s="1"/>
  <c r="I44" i="15"/>
  <c r="G44" i="15"/>
  <c r="H44" i="15" s="1"/>
  <c r="J44" i="15" s="1"/>
  <c r="I43" i="15"/>
  <c r="G43" i="15"/>
  <c r="H43" i="15" s="1"/>
  <c r="J43" i="15" s="1"/>
  <c r="I42" i="15"/>
  <c r="G42" i="15"/>
  <c r="H42" i="15" s="1"/>
  <c r="J42" i="15" s="1"/>
  <c r="I39" i="15"/>
  <c r="G39" i="15"/>
  <c r="H39" i="15" s="1"/>
  <c r="J39" i="15" s="1"/>
  <c r="I15" i="15"/>
  <c r="G15" i="15"/>
  <c r="H15" i="15" s="1"/>
  <c r="J15" i="15" s="1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9" i="14"/>
  <c r="I40" i="14"/>
  <c r="I41" i="14"/>
  <c r="I42" i="14"/>
  <c r="I43" i="14"/>
  <c r="I44" i="14"/>
  <c r="I45" i="14"/>
  <c r="I46" i="14"/>
  <c r="G20" i="14"/>
  <c r="H20" i="14" s="1"/>
  <c r="J20" i="14" s="1"/>
  <c r="G21" i="14"/>
  <c r="H21" i="14" s="1"/>
  <c r="J21" i="14" s="1"/>
  <c r="G22" i="14"/>
  <c r="H22" i="14" s="1"/>
  <c r="J22" i="14" s="1"/>
  <c r="G23" i="14"/>
  <c r="H23" i="14" s="1"/>
  <c r="J23" i="14" s="1"/>
  <c r="G24" i="14"/>
  <c r="H24" i="14" s="1"/>
  <c r="J24" i="14" s="1"/>
  <c r="G25" i="14"/>
  <c r="H25" i="14" s="1"/>
  <c r="J25" i="14" s="1"/>
  <c r="G26" i="14"/>
  <c r="H26" i="14" s="1"/>
  <c r="J26" i="14" s="1"/>
  <c r="G27" i="14"/>
  <c r="H27" i="14" s="1"/>
  <c r="J27" i="14" s="1"/>
  <c r="G28" i="14"/>
  <c r="H28" i="14" s="1"/>
  <c r="J28" i="14" s="1"/>
  <c r="G29" i="14"/>
  <c r="H29" i="14" s="1"/>
  <c r="J29" i="14" s="1"/>
  <c r="G30" i="14"/>
  <c r="H30" i="14" s="1"/>
  <c r="J30" i="14" s="1"/>
  <c r="G31" i="14"/>
  <c r="H31" i="14" s="1"/>
  <c r="J31" i="14" s="1"/>
  <c r="G32" i="14"/>
  <c r="H32" i="14" s="1"/>
  <c r="J32" i="14" s="1"/>
  <c r="G33" i="14"/>
  <c r="H33" i="14" s="1"/>
  <c r="J33" i="14" s="1"/>
  <c r="G34" i="14"/>
  <c r="H34" i="14" s="1"/>
  <c r="J34" i="14" s="1"/>
  <c r="G35" i="14"/>
  <c r="H35" i="14" s="1"/>
  <c r="J35" i="14" s="1"/>
  <c r="G36" i="14"/>
  <c r="H36" i="14" s="1"/>
  <c r="J36" i="14" s="1"/>
  <c r="G37" i="14"/>
  <c r="H37" i="14" s="1"/>
  <c r="J37" i="14" s="1"/>
  <c r="G39" i="14"/>
  <c r="H39" i="14" s="1"/>
  <c r="J39" i="14" s="1"/>
  <c r="G40" i="14"/>
  <c r="H40" i="14" s="1"/>
  <c r="J40" i="14" s="1"/>
  <c r="G41" i="14"/>
  <c r="H41" i="14" s="1"/>
  <c r="J41" i="14" s="1"/>
  <c r="G42" i="14"/>
  <c r="H42" i="14" s="1"/>
  <c r="J42" i="14" s="1"/>
  <c r="G43" i="14"/>
  <c r="H43" i="14" s="1"/>
  <c r="J43" i="14" s="1"/>
  <c r="G44" i="14"/>
  <c r="H44" i="14" s="1"/>
  <c r="J44" i="14" s="1"/>
  <c r="G45" i="14"/>
  <c r="H45" i="14" s="1"/>
  <c r="J45" i="14" s="1"/>
  <c r="G46" i="14"/>
  <c r="H46" i="14" s="1"/>
  <c r="J46" i="14" s="1"/>
  <c r="G20" i="10"/>
  <c r="H20" i="10" s="1"/>
  <c r="J20" i="10" s="1"/>
  <c r="I20" i="10"/>
  <c r="I17" i="9"/>
  <c r="G17" i="9"/>
  <c r="H17" i="9" s="1"/>
  <c r="J17" i="9" s="1"/>
  <c r="I42" i="16" l="1"/>
  <c r="J42" i="16"/>
  <c r="J46" i="15"/>
  <c r="I46" i="15"/>
  <c r="I19" i="14"/>
  <c r="G19" i="14"/>
  <c r="H19" i="14" s="1"/>
  <c r="J19" i="14" s="1"/>
  <c r="I18" i="14"/>
  <c r="G18" i="14"/>
  <c r="H18" i="14" s="1"/>
  <c r="J18" i="14" s="1"/>
  <c r="I17" i="14"/>
  <c r="G17" i="14"/>
  <c r="H17" i="14" s="1"/>
  <c r="J17" i="14" s="1"/>
  <c r="I16" i="14"/>
  <c r="G16" i="14"/>
  <c r="H16" i="14" s="1"/>
  <c r="J16" i="14" s="1"/>
  <c r="I15" i="14"/>
  <c r="G15" i="14"/>
  <c r="H15" i="14" s="1"/>
  <c r="J15" i="14" s="1"/>
  <c r="J47" i="14" l="1"/>
  <c r="I47" i="14"/>
  <c r="I17" i="13"/>
  <c r="G17" i="13"/>
  <c r="H17" i="13" s="1"/>
  <c r="J17" i="13" s="1"/>
  <c r="I16" i="13"/>
  <c r="G16" i="13"/>
  <c r="H16" i="13" s="1"/>
  <c r="J16" i="13" s="1"/>
  <c r="I15" i="13"/>
  <c r="G15" i="13"/>
  <c r="H15" i="13" s="1"/>
  <c r="J15" i="13" s="1"/>
  <c r="G22" i="12"/>
  <c r="H22" i="12" s="1"/>
  <c r="J22" i="12" s="1"/>
  <c r="I22" i="12"/>
  <c r="I26" i="12"/>
  <c r="G26" i="12"/>
  <c r="H26" i="12" s="1"/>
  <c r="J26" i="12" s="1"/>
  <c r="I25" i="12"/>
  <c r="G25" i="12"/>
  <c r="H25" i="12" s="1"/>
  <c r="J25" i="12" s="1"/>
  <c r="I24" i="12"/>
  <c r="G24" i="12"/>
  <c r="H24" i="12" s="1"/>
  <c r="J24" i="12" s="1"/>
  <c r="I23" i="12"/>
  <c r="G23" i="12"/>
  <c r="H23" i="12" s="1"/>
  <c r="J23" i="12" s="1"/>
  <c r="I19" i="12"/>
  <c r="G19" i="12"/>
  <c r="H19" i="12" s="1"/>
  <c r="J19" i="12" s="1"/>
  <c r="I17" i="12"/>
  <c r="G17" i="12"/>
  <c r="H17" i="12" s="1"/>
  <c r="J17" i="12" s="1"/>
  <c r="I16" i="12"/>
  <c r="G16" i="12"/>
  <c r="H16" i="12" s="1"/>
  <c r="J16" i="12" s="1"/>
  <c r="I15" i="12"/>
  <c r="G15" i="12"/>
  <c r="H15" i="12" s="1"/>
  <c r="J15" i="12" s="1"/>
  <c r="I20" i="11"/>
  <c r="G20" i="11"/>
  <c r="H20" i="11" s="1"/>
  <c r="J20" i="11" s="1"/>
  <c r="I18" i="11"/>
  <c r="G18" i="11"/>
  <c r="H18" i="11" s="1"/>
  <c r="J18" i="11" s="1"/>
  <c r="I32" i="11"/>
  <c r="G32" i="11"/>
  <c r="H32" i="11" s="1"/>
  <c r="J32" i="11" s="1"/>
  <c r="I31" i="11"/>
  <c r="G31" i="11"/>
  <c r="H31" i="11" s="1"/>
  <c r="J31" i="11" s="1"/>
  <c r="I30" i="11"/>
  <c r="G30" i="11"/>
  <c r="H30" i="11" s="1"/>
  <c r="J30" i="11" s="1"/>
  <c r="I29" i="11"/>
  <c r="G29" i="11"/>
  <c r="H29" i="11" s="1"/>
  <c r="J29" i="11" s="1"/>
  <c r="I28" i="11"/>
  <c r="G28" i="11"/>
  <c r="H28" i="11" s="1"/>
  <c r="J28" i="11" s="1"/>
  <c r="I27" i="11"/>
  <c r="G27" i="11"/>
  <c r="H27" i="11" s="1"/>
  <c r="J27" i="11" s="1"/>
  <c r="I26" i="11"/>
  <c r="G26" i="11"/>
  <c r="H26" i="11" s="1"/>
  <c r="J26" i="11" s="1"/>
  <c r="I25" i="11"/>
  <c r="G25" i="11"/>
  <c r="H25" i="11" s="1"/>
  <c r="J25" i="11" s="1"/>
  <c r="I24" i="11"/>
  <c r="G24" i="11"/>
  <c r="H24" i="11" s="1"/>
  <c r="J24" i="11" s="1"/>
  <c r="I23" i="11"/>
  <c r="G23" i="11"/>
  <c r="H23" i="11" s="1"/>
  <c r="J23" i="11" s="1"/>
  <c r="I22" i="11"/>
  <c r="G22" i="11"/>
  <c r="H22" i="11" s="1"/>
  <c r="J22" i="11" s="1"/>
  <c r="I21" i="11"/>
  <c r="G21" i="11"/>
  <c r="H21" i="11" s="1"/>
  <c r="J21" i="11" s="1"/>
  <c r="I19" i="11"/>
  <c r="G19" i="11"/>
  <c r="H19" i="11" s="1"/>
  <c r="J19" i="11" s="1"/>
  <c r="I17" i="11"/>
  <c r="G17" i="11"/>
  <c r="H17" i="11" s="1"/>
  <c r="J17" i="11" s="1"/>
  <c r="I16" i="11"/>
  <c r="H16" i="11"/>
  <c r="J16" i="11" s="1"/>
  <c r="G16" i="11"/>
  <c r="I15" i="11"/>
  <c r="G15" i="11"/>
  <c r="H15" i="11" s="1"/>
  <c r="J15" i="11" s="1"/>
  <c r="G24" i="10"/>
  <c r="H24" i="10" s="1"/>
  <c r="J24" i="10" s="1"/>
  <c r="I24" i="10"/>
  <c r="I27" i="10"/>
  <c r="I28" i="10"/>
  <c r="I29" i="10"/>
  <c r="I30" i="10"/>
  <c r="I31" i="10"/>
  <c r="I32" i="10"/>
  <c r="I33" i="10"/>
  <c r="I34" i="10"/>
  <c r="I35" i="10"/>
  <c r="I36" i="10"/>
  <c r="G27" i="10"/>
  <c r="H27" i="10" s="1"/>
  <c r="J27" i="10" s="1"/>
  <c r="G28" i="10"/>
  <c r="H28" i="10" s="1"/>
  <c r="J28" i="10" s="1"/>
  <c r="G29" i="10"/>
  <c r="H29" i="10" s="1"/>
  <c r="J29" i="10" s="1"/>
  <c r="G30" i="10"/>
  <c r="H30" i="10" s="1"/>
  <c r="J30" i="10" s="1"/>
  <c r="G31" i="10"/>
  <c r="H31" i="10" s="1"/>
  <c r="J31" i="10" s="1"/>
  <c r="G32" i="10"/>
  <c r="H32" i="10" s="1"/>
  <c r="J32" i="10" s="1"/>
  <c r="G33" i="10"/>
  <c r="H33" i="10" s="1"/>
  <c r="J33" i="10" s="1"/>
  <c r="G34" i="10"/>
  <c r="H34" i="10" s="1"/>
  <c r="J34" i="10" s="1"/>
  <c r="G35" i="10"/>
  <c r="H35" i="10" s="1"/>
  <c r="J35" i="10" s="1"/>
  <c r="G36" i="10"/>
  <c r="H36" i="10" s="1"/>
  <c r="J36" i="10" s="1"/>
  <c r="I16" i="10"/>
  <c r="I17" i="10"/>
  <c r="I18" i="10"/>
  <c r="I19" i="10"/>
  <c r="I21" i="10"/>
  <c r="I22" i="10"/>
  <c r="I23" i="10"/>
  <c r="I25" i="10"/>
  <c r="I26" i="10"/>
  <c r="G16" i="10"/>
  <c r="H16" i="10" s="1"/>
  <c r="J16" i="10" s="1"/>
  <c r="G17" i="10"/>
  <c r="H17" i="10" s="1"/>
  <c r="J17" i="10" s="1"/>
  <c r="G18" i="10"/>
  <c r="H18" i="10" s="1"/>
  <c r="J18" i="10" s="1"/>
  <c r="G19" i="10"/>
  <c r="H19" i="10" s="1"/>
  <c r="J19" i="10" s="1"/>
  <c r="G21" i="10"/>
  <c r="H21" i="10" s="1"/>
  <c r="J21" i="10" s="1"/>
  <c r="G22" i="10"/>
  <c r="H22" i="10" s="1"/>
  <c r="J22" i="10" s="1"/>
  <c r="G23" i="10"/>
  <c r="H23" i="10" s="1"/>
  <c r="J23" i="10" s="1"/>
  <c r="G25" i="10"/>
  <c r="H25" i="10" s="1"/>
  <c r="J25" i="10" s="1"/>
  <c r="G26" i="10"/>
  <c r="H26" i="10" s="1"/>
  <c r="J26" i="10" s="1"/>
  <c r="G27" i="9"/>
  <c r="H27" i="9" s="1"/>
  <c r="J27" i="9" s="1"/>
  <c r="G20" i="9"/>
  <c r="H20" i="9" s="1"/>
  <c r="J20" i="9" s="1"/>
  <c r="G21" i="9"/>
  <c r="H21" i="9" s="1"/>
  <c r="J21" i="9" s="1"/>
  <c r="G22" i="9"/>
  <c r="H22" i="9" s="1"/>
  <c r="J22" i="9" s="1"/>
  <c r="G23" i="9"/>
  <c r="H23" i="9" s="1"/>
  <c r="J23" i="9" s="1"/>
  <c r="G24" i="9"/>
  <c r="H24" i="9" s="1"/>
  <c r="J24" i="9" s="1"/>
  <c r="G25" i="9"/>
  <c r="H25" i="9" s="1"/>
  <c r="J25" i="9" s="1"/>
  <c r="G26" i="9"/>
  <c r="H26" i="9" s="1"/>
  <c r="J26" i="9" s="1"/>
  <c r="G16" i="9"/>
  <c r="H16" i="9" s="1"/>
  <c r="J16" i="9" s="1"/>
  <c r="G18" i="9"/>
  <c r="H18" i="9" s="1"/>
  <c r="J18" i="9" s="1"/>
  <c r="G19" i="9"/>
  <c r="H19" i="9" s="1"/>
  <c r="J19" i="9" s="1"/>
  <c r="I16" i="9"/>
  <c r="I18" i="9"/>
  <c r="I19" i="9"/>
  <c r="I20" i="9"/>
  <c r="I21" i="9"/>
  <c r="I22" i="9"/>
  <c r="I23" i="9"/>
  <c r="I24" i="9"/>
  <c r="I25" i="9"/>
  <c r="I26" i="9"/>
  <c r="I27" i="9"/>
  <c r="I15" i="10"/>
  <c r="G15" i="10"/>
  <c r="H15" i="10" s="1"/>
  <c r="J15" i="10" s="1"/>
  <c r="I15" i="9"/>
  <c r="G15" i="9"/>
  <c r="H15" i="9" s="1"/>
  <c r="J15" i="9" s="1"/>
  <c r="I18" i="13" l="1"/>
  <c r="J18" i="13"/>
  <c r="I27" i="12"/>
  <c r="J27" i="12"/>
  <c r="I33" i="11"/>
  <c r="J33" i="11"/>
  <c r="J37" i="10"/>
  <c r="I37" i="10"/>
  <c r="J28" i="9"/>
  <c r="I28" i="9"/>
  <c r="I15" i="8"/>
  <c r="G15" i="8"/>
  <c r="H15" i="8" s="1"/>
  <c r="J15" i="8" s="1"/>
  <c r="J16" i="8" l="1"/>
  <c r="I16" i="8"/>
  <c r="G48" i="3" l="1"/>
  <c r="H48" i="3" s="1"/>
  <c r="J48" i="3" s="1"/>
  <c r="I48" i="3"/>
  <c r="I30" i="4"/>
  <c r="I31" i="4"/>
  <c r="I32" i="4"/>
  <c r="I34" i="4"/>
  <c r="I35" i="4"/>
  <c r="I36" i="4"/>
  <c r="I37" i="4"/>
  <c r="I38" i="4"/>
  <c r="I39" i="4"/>
  <c r="H29" i="4"/>
  <c r="J29" i="4" s="1"/>
  <c r="G30" i="4"/>
  <c r="H30" i="4" s="1"/>
  <c r="J30" i="4" s="1"/>
  <c r="G31" i="4"/>
  <c r="H31" i="4" s="1"/>
  <c r="J31" i="4" s="1"/>
  <c r="G32" i="4"/>
  <c r="H32" i="4" s="1"/>
  <c r="J32" i="4" s="1"/>
  <c r="G34" i="4"/>
  <c r="H34" i="4" s="1"/>
  <c r="J34" i="4" s="1"/>
  <c r="G35" i="4"/>
  <c r="H35" i="4" s="1"/>
  <c r="J35" i="4" s="1"/>
  <c r="G36" i="4"/>
  <c r="H36" i="4" s="1"/>
  <c r="J36" i="4" s="1"/>
  <c r="G37" i="4"/>
  <c r="H37" i="4" s="1"/>
  <c r="J37" i="4" s="1"/>
  <c r="G38" i="4"/>
  <c r="H38" i="4" s="1"/>
  <c r="J38" i="4" s="1"/>
  <c r="G39" i="4"/>
  <c r="H39" i="4" s="1"/>
  <c r="J39" i="4" s="1"/>
  <c r="I21" i="4" l="1"/>
  <c r="G21" i="4"/>
  <c r="H21" i="4" s="1"/>
  <c r="J21" i="4" s="1"/>
  <c r="I20" i="4"/>
  <c r="G20" i="4"/>
  <c r="H20" i="4" s="1"/>
  <c r="J20" i="4" s="1"/>
  <c r="I16" i="4"/>
  <c r="G16" i="4"/>
  <c r="H16" i="4" s="1"/>
  <c r="J16" i="4" s="1"/>
  <c r="I15" i="4"/>
  <c r="G15" i="4"/>
  <c r="H15" i="4" s="1"/>
  <c r="J15" i="4" s="1"/>
  <c r="I41" i="4" l="1"/>
  <c r="J41" i="4"/>
  <c r="G16" i="2"/>
  <c r="G22" i="2"/>
  <c r="G23" i="2"/>
  <c r="G15" i="2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28" i="3"/>
  <c r="G29" i="3"/>
  <c r="G30" i="3"/>
  <c r="G31" i="3"/>
  <c r="G32" i="3"/>
  <c r="I23" i="2" l="1"/>
  <c r="H23" i="2"/>
  <c r="J23" i="2" s="1"/>
  <c r="H22" i="2"/>
  <c r="J22" i="2" s="1"/>
  <c r="I16" i="2"/>
  <c r="H16" i="2"/>
  <c r="J16" i="2" s="1"/>
  <c r="I15" i="2"/>
  <c r="H15" i="2"/>
  <c r="J15" i="2" s="1"/>
  <c r="I24" i="2" l="1"/>
  <c r="J24" i="2"/>
  <c r="I47" i="3"/>
  <c r="I42" i="3"/>
  <c r="I43" i="3"/>
  <c r="I44" i="3"/>
  <c r="I45" i="3"/>
  <c r="I46" i="3"/>
  <c r="I35" i="3"/>
  <c r="I36" i="3"/>
  <c r="I37" i="3"/>
  <c r="I38" i="3"/>
  <c r="I39" i="3"/>
  <c r="I40" i="3"/>
  <c r="I41" i="3"/>
  <c r="I29" i="3"/>
  <c r="I30" i="3"/>
  <c r="I31" i="3"/>
  <c r="I32" i="3"/>
  <c r="I33" i="3"/>
  <c r="I34" i="3"/>
  <c r="I24" i="3"/>
  <c r="I25" i="3"/>
  <c r="I26" i="3"/>
  <c r="I27" i="3"/>
  <c r="I28" i="3"/>
  <c r="I20" i="3"/>
  <c r="I21" i="3"/>
  <c r="I22" i="3"/>
  <c r="I23" i="3"/>
  <c r="I17" i="3"/>
  <c r="I18" i="3"/>
  <c r="I19" i="3"/>
  <c r="I16" i="3"/>
  <c r="I49" i="3" l="1"/>
  <c r="H44" i="3"/>
  <c r="J44" i="3" s="1"/>
  <c r="H45" i="3"/>
  <c r="J45" i="3" s="1"/>
  <c r="H46" i="3"/>
  <c r="J46" i="3" s="1"/>
  <c r="H47" i="3"/>
  <c r="J47" i="3" s="1"/>
  <c r="H32" i="3"/>
  <c r="J32" i="3" s="1"/>
  <c r="H33" i="3"/>
  <c r="J33" i="3" s="1"/>
  <c r="H34" i="3"/>
  <c r="J34" i="3" s="1"/>
  <c r="H35" i="3"/>
  <c r="J35" i="3" s="1"/>
  <c r="H36" i="3"/>
  <c r="J36" i="3" s="1"/>
  <c r="H37" i="3"/>
  <c r="J37" i="3" s="1"/>
  <c r="H38" i="3"/>
  <c r="J38" i="3" s="1"/>
  <c r="H39" i="3"/>
  <c r="J39" i="3" s="1"/>
  <c r="H40" i="3"/>
  <c r="J40" i="3" s="1"/>
  <c r="H41" i="3"/>
  <c r="J41" i="3" s="1"/>
  <c r="H42" i="3"/>
  <c r="J42" i="3" s="1"/>
  <c r="H43" i="3"/>
  <c r="J43" i="3" s="1"/>
  <c r="H29" i="3"/>
  <c r="J29" i="3" s="1"/>
  <c r="H30" i="3"/>
  <c r="J30" i="3" s="1"/>
  <c r="H31" i="3"/>
  <c r="J31" i="3" s="1"/>
  <c r="G21" i="3" l="1"/>
  <c r="H21" i="3" s="1"/>
  <c r="J21" i="3" s="1"/>
  <c r="G20" i="3"/>
  <c r="H20" i="3" s="1"/>
  <c r="J20" i="3" s="1"/>
  <c r="G19" i="3"/>
  <c r="H19" i="3" s="1"/>
  <c r="J19" i="3" s="1"/>
  <c r="G18" i="3"/>
  <c r="H18" i="3" s="1"/>
  <c r="J18" i="3" s="1"/>
  <c r="G17" i="3"/>
  <c r="H17" i="3" s="1"/>
  <c r="J17" i="3" s="1"/>
  <c r="G16" i="3"/>
  <c r="H16" i="3" s="1"/>
  <c r="J16" i="3" s="1"/>
  <c r="G25" i="3"/>
  <c r="H25" i="3" s="1"/>
  <c r="J25" i="3" s="1"/>
  <c r="G24" i="3"/>
  <c r="H24" i="3" s="1"/>
  <c r="J24" i="3" s="1"/>
  <c r="G23" i="3"/>
  <c r="H23" i="3" s="1"/>
  <c r="J23" i="3" s="1"/>
  <c r="G22" i="3"/>
  <c r="H22" i="3" s="1"/>
  <c r="J22" i="3" s="1"/>
  <c r="G26" i="3"/>
  <c r="H26" i="3" s="1"/>
  <c r="J26" i="3" s="1"/>
  <c r="G27" i="3"/>
  <c r="H27" i="3" s="1"/>
  <c r="J27" i="3" s="1"/>
  <c r="H28" i="3"/>
  <c r="J28" i="3" s="1"/>
  <c r="J49" i="3" l="1"/>
</calcChain>
</file>

<file path=xl/sharedStrings.xml><?xml version="1.0" encoding="utf-8"?>
<sst xmlns="http://schemas.openxmlformats.org/spreadsheetml/2006/main" count="3879" uniqueCount="1184">
  <si>
    <t>Ponudnik</t>
  </si>
  <si>
    <t>Naročnik</t>
  </si>
  <si>
    <t>Naziv:</t>
  </si>
  <si>
    <t>Naslov:</t>
  </si>
  <si>
    <t>ID za DDV:</t>
  </si>
  <si>
    <t>matična številka:</t>
  </si>
  <si>
    <t>transakcijski račun:</t>
  </si>
  <si>
    <t>PREDRAČUN</t>
  </si>
  <si>
    <t>ŽIVILO (OPIS IN ZAHTEVE)</t>
  </si>
  <si>
    <t>volumen/     gramaža enote polnjenja, pakiranja</t>
  </si>
  <si>
    <t>okvirna količina</t>
  </si>
  <si>
    <t>enota mere</t>
  </si>
  <si>
    <t>davek EUR</t>
  </si>
  <si>
    <t xml:space="preserve">trgovsko ime oz. naziv ponujenega živila ter naziv proizvajalca ponujenega živila  </t>
  </si>
  <si>
    <t>šifra za naročanje ponujenega živila  (EAN koda je razvidna iz kataloga ponujenih živil)</t>
  </si>
  <si>
    <t>SHEMA KAKOVOSTI</t>
  </si>
  <si>
    <t>EKOLOŠKO</t>
  </si>
  <si>
    <t>DRUGI ZNAKI KAKOVOSTI</t>
  </si>
  <si>
    <t>7 (5 +6 )</t>
  </si>
  <si>
    <t>kg</t>
  </si>
  <si>
    <t>kom</t>
  </si>
  <si>
    <t>SKUPAJ VREDNOST SKUPINE:</t>
  </si>
  <si>
    <t>Razlaga stolpcev predračuna, ki jih izpolnjuje ponudnik</t>
  </si>
  <si>
    <t>ponudnik vpiše ceno brez davka v EUR za navedeno enoto mere (kom, l, kg); pri enoti mere kom ponudnik mora upoštevati gramažo oz. volumen polnjenja naveden pri opisu posameznega živila</t>
  </si>
  <si>
    <t>ponudnik vpiše šifro za naročanje ponujenega živila in/ali EAN kodo ponujenega artikla</t>
  </si>
  <si>
    <t>l</t>
  </si>
  <si>
    <t>Splošno</t>
  </si>
  <si>
    <t>Kraj, datum:_________________________________________________</t>
  </si>
  <si>
    <t>žig</t>
  </si>
  <si>
    <t>Naziv: Grm Novo mesto</t>
  </si>
  <si>
    <t>Naslov: Sevno 13, 8000 Novo mesto</t>
  </si>
  <si>
    <t>ID za DDV: SI 46571558</t>
  </si>
  <si>
    <t>matična številka: 5089107000</t>
  </si>
  <si>
    <t>transakcijski račun:  SI56 01100 6030703530</t>
  </si>
  <si>
    <t>Nektar breskev 0,2l steklenica min. 50 % sadni delež</t>
  </si>
  <si>
    <t>Nektar jagoda 0,2l steklenica min.45 % sadni delež</t>
  </si>
  <si>
    <t>Nektar jabolko 0,2l steklenica min. 50 % sadni delež</t>
  </si>
  <si>
    <t>Nektar ribez 0,2l steklenica min. 25 % sadni delež</t>
  </si>
  <si>
    <t xml:space="preserve">Nektar marelica 0,2l steklenica min. 43 % sadni delež </t>
  </si>
  <si>
    <t>Sok ananas 100% 0,2l steklenica</t>
  </si>
  <si>
    <t>Sok pomaranča 100% 0,2l steklenica</t>
  </si>
  <si>
    <t>Sok pomaranča 100% 1l</t>
  </si>
  <si>
    <t>Nektar iz breskev 1l vsaj 50% sadni delež</t>
  </si>
  <si>
    <t>Sok pomaranča 1l vsaj 50% sadni delež</t>
  </si>
  <si>
    <t>Radenska classic 0,5l pet</t>
  </si>
  <si>
    <t>Radenska classic 0,25l stekelnica</t>
  </si>
  <si>
    <t>ledeni čaj 1,5 l, breskev,  pet</t>
  </si>
  <si>
    <t>ledeni čaj 0,5l, breskev, pet</t>
  </si>
  <si>
    <t>coca cola 0,5l, pet</t>
  </si>
  <si>
    <t>fanta 0,5l, pet</t>
  </si>
  <si>
    <t>voda negazirana 1,5l,pet</t>
  </si>
  <si>
    <t>voda negazirana 0,5l, pet</t>
  </si>
  <si>
    <t>Radenska classic  1,5l, pet</t>
  </si>
  <si>
    <t>multi sola 0,5l, pet</t>
  </si>
  <si>
    <t>coca cola 0,25l, steklenica</t>
  </si>
  <si>
    <t>schweppes tonic water 0,25l, steklenica</t>
  </si>
  <si>
    <t>schweppes bitter lemon 0,25l, steklenica</t>
  </si>
  <si>
    <t>cockta 0,275l, steklenica</t>
  </si>
  <si>
    <t>voda Dana 0,5l, pet, različni okusi</t>
  </si>
  <si>
    <t>coca cola 1,5l, pet</t>
  </si>
  <si>
    <t>fanta 1,5l, pet</t>
  </si>
  <si>
    <t>vrednost za okvirno količino EUR z ddv</t>
  </si>
  <si>
    <t>vrednost za okvirno količino EUR brez ddv</t>
  </si>
  <si>
    <t>9 (3*7)</t>
  </si>
  <si>
    <t>8 (3*5)</t>
  </si>
  <si>
    <t>Pivo Union Radler 0,5l pločevinka različni okusi</t>
  </si>
  <si>
    <t>Pivo Laško 0,5l steklenica, svetlo</t>
  </si>
  <si>
    <t>Pivo Union 0,5l steklenica, svetlo</t>
  </si>
  <si>
    <t>Pivo Union 0,5l pločevinka, svetlo</t>
  </si>
  <si>
    <t>Pivo Laško 0,5l pločevinka, svetlo</t>
  </si>
  <si>
    <t>Pivo Heineken 0,4l steklenica, svetlo</t>
  </si>
  <si>
    <t>Pivo Laško 0,5l steklenica, temno</t>
  </si>
  <si>
    <t>Vino Refošk VinaKoper 1/1l</t>
  </si>
  <si>
    <t>Traminec, peneče vino, Radgonske Gorice, 0,75 l, Alkohol: 12,16 vol.%</t>
  </si>
  <si>
    <t>Srebrna radgonska penina, polsuho peneče vino, Radgonske gorice, 0,75 l, Alkohol: 10,6 vol.%</t>
  </si>
  <si>
    <t>Vino Teran VinaKras 1/1l</t>
  </si>
  <si>
    <t>Traminec, vrhunsko belo vino, Radgonske Gorice, 0,75 l, Alkohol: 12,0 vol.%</t>
  </si>
  <si>
    <t>Škotski whisky Ballantines 0,7l, Alkohol: 40 vol. %</t>
  </si>
  <si>
    <t>Škotski whisky Chivas Regal  12y, 1/l, Alkohol: 40 vol. %</t>
  </si>
  <si>
    <t>Škotski whisky Jack Daniels, 1/1l, Alkohol: 40 vol. %</t>
  </si>
  <si>
    <t>Grenčica Jagermeister 1/1l, alkohola 35 vol. %</t>
  </si>
  <si>
    <t>Brandy stock 84, 1/1l, alkohol: 38 vol. %</t>
  </si>
  <si>
    <t>Gin Beefeater 1/1l , alkohol: 40 vol. %</t>
  </si>
  <si>
    <t>Gin Beefeater PINK 0,7l , alkohol: 37,5 vol. %</t>
  </si>
  <si>
    <t>Vodka Finlandia 0,7l, alkohol: 40 vol.%</t>
  </si>
  <si>
    <t>Rum Bacardi 1/1l carta  blanca, alkohol: 37,5 vol. %</t>
  </si>
  <si>
    <t>Rum Bacardi 0,7l carta  negra, alkohol: 40 vol. %</t>
  </si>
  <si>
    <t>Tequila 0,7l Olmeca, alkohol: 38 vol. %</t>
  </si>
  <si>
    <t>Konjak Martell X.O. cognac 0,7l, alkohol: 40 vol. %</t>
  </si>
  <si>
    <t>Liker kremni Bailey Irish cream 1/1l, alkohol: 17 vol. %</t>
  </si>
  <si>
    <t>Viljamovka Prior, 0,7l, alkohol: 40 vol. %</t>
  </si>
  <si>
    <t>Borovničke, liker borovničevec 1/1l, alkohol: 20 vol. %</t>
  </si>
  <si>
    <t>ID za DDV: SI46571558</t>
  </si>
  <si>
    <t>transakcijski račun:  SI56 0110 0603 0703 530</t>
  </si>
  <si>
    <t>TOPLJEN SIR V LISTIČIH za tople sendviče 150g</t>
  </si>
  <si>
    <t>SKLOP 1: MLEČNI PROIZVODI</t>
  </si>
  <si>
    <t>SIR PARMEZAN v kosu 1kg</t>
  </si>
  <si>
    <t>SIR PARMEZAN nariban  1 kg</t>
  </si>
  <si>
    <t>SKUPAJ</t>
  </si>
  <si>
    <t>vrednost za okvirno oličino brez ddv-ja</t>
  </si>
  <si>
    <t>8(5 x 3)</t>
  </si>
  <si>
    <t>škatla 10/1</t>
  </si>
  <si>
    <t xml:space="preserve">škatla 10/1 </t>
  </si>
  <si>
    <t>SKLOP 3: JAJCA</t>
  </si>
  <si>
    <t>SKLOP 2: JAJCA EKOLOŠKA</t>
  </si>
  <si>
    <t>plato 30/1</t>
  </si>
  <si>
    <t>SKLOP 4: MESO PERUTNINA</t>
  </si>
  <si>
    <t>PIŠČANČJI ŽELODČKI</t>
  </si>
  <si>
    <t>PIŠČANČJA JETRA IN SRČKI</t>
  </si>
  <si>
    <t>GOVEJA JETRA</t>
  </si>
  <si>
    <t>GOVEJI JEZIK</t>
  </si>
  <si>
    <t>GOVEJI VAMPI</t>
  </si>
  <si>
    <t>ČREVA GOVEJA 40/43</t>
  </si>
  <si>
    <t>ČREVA GOVEJA 43/46</t>
  </si>
  <si>
    <t>meter</t>
  </si>
  <si>
    <t>SKLOP 6: MESO SVINJINA</t>
  </si>
  <si>
    <t>SVINJSKE POLOVICE BREZ KOŽE IN SLANINE</t>
  </si>
  <si>
    <t>SVINJSKE POLOVICE EWG</t>
  </si>
  <si>
    <t>SVINJSKA JETRA</t>
  </si>
  <si>
    <t>SVINJSKI JEZIK</t>
  </si>
  <si>
    <t>ČREVA SVINJSKA 30/32 - 92 m</t>
  </si>
  <si>
    <t>ČREVA SVINJSKA 32/34 - 92 m</t>
  </si>
  <si>
    <t>ČREVA SVINJSKA 42+   25 m</t>
  </si>
  <si>
    <t>kos</t>
  </si>
  <si>
    <t>SKLOP 7: MESO OSTALO</t>
  </si>
  <si>
    <t>SKLOP 8: DIVJAČINA</t>
  </si>
  <si>
    <t>SKLOP 5: MESO GOVEDINA</t>
  </si>
  <si>
    <t>KLOBASA PIVSKA</t>
  </si>
  <si>
    <t>SALAMA GOVEJA SUHA</t>
  </si>
  <si>
    <t>SALAMA KMEČKA SUHA</t>
  </si>
  <si>
    <t>SALAMA OGRSKA</t>
  </si>
  <si>
    <t>HRENOVKE TELEČJE telečje meso vsaj 50,00 %, voda, goveje meso, rastlinsko olje, kuhinjska sol, začimbe in začimbni ekstrakti, stabilizatorji, v rinfuzi</t>
  </si>
  <si>
    <t>HRENOVKE PIŠČANČJE, piščančje meso vsaj 85%, v rinfuzi</t>
  </si>
  <si>
    <t xml:space="preserve">HRENOVKE COCKTAIL, piščančje meso vsaj 85 %, </t>
  </si>
  <si>
    <t>HRENOVKA V naravnem črevu, vsaj svinjsko meso 32,00 %, goveje meso 30,00 %, slanina 12,00 %, voda 20,00, v rinfuzi</t>
  </si>
  <si>
    <t>PREKAJEN GOVEJI JEZIK</t>
  </si>
  <si>
    <t>PREKAJEN SVINJSKI VRAT</t>
  </si>
  <si>
    <t>SKLOP 9: SVEŽE KLOBASE, BARJENI, POLTRAJNI, TRAJNI IN DRUGI MESNI IZDELKI, ZASEKA IN OCVIRKI</t>
  </si>
  <si>
    <t>SKLOP 10: SVEŽE IN ZAMRZNJENE RIBE</t>
  </si>
  <si>
    <t>ORADA/BRANCIN očiščena, nepoškodovana, sveža</t>
  </si>
  <si>
    <t>1700-1900</t>
  </si>
  <si>
    <t>800-1000</t>
  </si>
  <si>
    <t>110-130</t>
  </si>
  <si>
    <t xml:space="preserve">kom </t>
  </si>
  <si>
    <t>SKLOP 11: RIBJE IN MESNE KONZERVE, PAŠTETE</t>
  </si>
  <si>
    <t>kon</t>
  </si>
  <si>
    <t>PAŠTETA tuna 27-30 g</t>
  </si>
  <si>
    <t>27-30</t>
  </si>
  <si>
    <t>45-50</t>
  </si>
  <si>
    <t>PAŠTETA tuna 45-50 g</t>
  </si>
  <si>
    <t>PAŠTETA kokošja 45-50 g</t>
  </si>
  <si>
    <t>PAŠTETA piščančja 45-50 g</t>
  </si>
  <si>
    <t>PAŠTETA jetrna 45-50 g</t>
  </si>
  <si>
    <t>PAŠTETA domača 45-50 g</t>
  </si>
  <si>
    <t>PAŠTETA kokošja 27-30 g</t>
  </si>
  <si>
    <t>PAŠTETA piščančja 27-30 g</t>
  </si>
  <si>
    <t xml:space="preserve">PAŠTETA jetrna 27-30 g </t>
  </si>
  <si>
    <t>150-160</t>
  </si>
  <si>
    <t>145-150</t>
  </si>
  <si>
    <t>MESNI NAREZEK, vsaj 57% goveje meso.  145 - 150 g</t>
  </si>
  <si>
    <t>MESNI NAREZEK, vsaj 74% svinjsko meso.  145 - 150 g</t>
  </si>
  <si>
    <t>SKLOP 12: ZAMRZNJENO SADJE IN ZELENJAVA</t>
  </si>
  <si>
    <t>* PAKIRANJA ZAMRZNJENEGA SADJA IN ZELENJAVE SO DOVOLJENA OD 2 KG DO 3 KG</t>
  </si>
  <si>
    <t>* CENE PODAJATE NA KG</t>
  </si>
  <si>
    <t>* PAKIRANJE POMFRIJA DOVOLJENO OD 2 DO 5 KG, CENO PODAJTE NA KG</t>
  </si>
  <si>
    <t>SKLOP 13: SVEŽE IN SUHO SADJE IN OREŠČKI</t>
  </si>
  <si>
    <t>SKLOP 14: ZELENJAVA</t>
  </si>
  <si>
    <t>SKLOP 15: KRUH</t>
  </si>
  <si>
    <t>POLBELA REZANA ŠTRUCA, PAKIRANA 1 KG</t>
  </si>
  <si>
    <t>BELA REZANA ŠTRUCA, PAKIRANA 1 KG</t>
  </si>
  <si>
    <t>ČRNA REZANA ŠTRUCA, PAKIRANA 1 KG</t>
  </si>
  <si>
    <t>SKLOP 16: SLADKI IN SLANI PEKOVSKI IZDELKI</t>
  </si>
  <si>
    <t>SKLOP 17: SENDVIČI</t>
  </si>
  <si>
    <t>SKLOP 18: ZAMRZNJENI ŠTRUKLJI, CMOKI, POLPETI, TESTO</t>
  </si>
  <si>
    <t>SKLOP 19: TESTENINE IN PRIKUHE</t>
  </si>
  <si>
    <t>TORTILIJE pšenične, velike,  6kom/370g (pak)</t>
  </si>
  <si>
    <t>pak</t>
  </si>
  <si>
    <t>SKLOP 20: RAZNORAZNA ŽIVILA</t>
  </si>
  <si>
    <t>KVAS SVEŽI 42g</t>
  </si>
  <si>
    <t>KVAS SVEŽI 500g</t>
  </si>
  <si>
    <t>Rum alkohol 40% vol. Temni 1l</t>
  </si>
  <si>
    <t>KVAS SUHI 7g</t>
  </si>
  <si>
    <t>SLADKOR POMARANČA 20g</t>
  </si>
  <si>
    <t>SLADKOR LIMONA 20g</t>
  </si>
  <si>
    <t>SLADKOR RUM 20g</t>
  </si>
  <si>
    <t>OMAKA NACHO JALAPENOS 1 kg</t>
  </si>
  <si>
    <t>ZAČIMBNA MEŠANICA KUHANO VINO DOZA 900-1100g</t>
  </si>
  <si>
    <t>VANILIJA PRAVA BOURBONSKA STROK 2,75g</t>
  </si>
  <si>
    <t>OMAKA PESTO 190-220g</t>
  </si>
  <si>
    <t>PARADIŽNIK KONCENTRAT v tubi 180g-200g</t>
  </si>
  <si>
    <t>KONCENTRAT JUHA GOVEJA 1kg</t>
  </si>
  <si>
    <t>KONCENTRAT JUHA GOBOVA 1kg</t>
  </si>
  <si>
    <t>ZAČIMBNA MEŠANICA FAJITA 40-50g</t>
  </si>
  <si>
    <t>KOKOSOVO MLEKO 1l</t>
  </si>
  <si>
    <t>KOSTANJEV PIRE 1 kg</t>
  </si>
  <si>
    <t>PARADIŽNIK SUŠEN V SONČNIČEM OLJU 260-300g</t>
  </si>
  <si>
    <t>SKLOP 21: KONZERVIRANA HRANA, KOMPOTI</t>
  </si>
  <si>
    <t>ARTIČOKE V KISU 270-350g</t>
  </si>
  <si>
    <t>SODA BIKARBONA 500g</t>
  </si>
  <si>
    <t>BRINOVE JAGODE 280-400g</t>
  </si>
  <si>
    <t>LOVROV LIST 100g</t>
  </si>
  <si>
    <t>MRVICE ČOKOLADNE 100g</t>
  </si>
  <si>
    <t>JANEŽ ZVEZDA DOZA 70-100g</t>
  </si>
  <si>
    <t>SADNI NAMAZ MARELICA pakirano v vedro 3kg</t>
  </si>
  <si>
    <t>MASLENI KEKSI PIKNIK 900-1000g</t>
  </si>
  <si>
    <t>KEKSI ZA BISKVIT 800-1000g, za tiramisu</t>
  </si>
  <si>
    <t>KLINČKI CELI DOZA 180-220g</t>
  </si>
  <si>
    <t>POPER ČRNI MLETI BIO 35-40g</t>
  </si>
  <si>
    <t>POPER ČRNI MLETI 900-1100g vrečka</t>
  </si>
  <si>
    <t>SOJINO MLEKO 1l</t>
  </si>
  <si>
    <t>RIŽEVO MLEKO 1l</t>
  </si>
  <si>
    <t>SOLNI CVET, Piranske soline, 125g</t>
  </si>
  <si>
    <t>SOL FINO MLETA,  Piranske soline 1 kg</t>
  </si>
  <si>
    <t>SOL GROBO MLETA, Piranske soline, 1 kg</t>
  </si>
  <si>
    <t>HIMALAJSKA SOL, fino mleta 500g</t>
  </si>
  <si>
    <t>SOL Z ZELIŠČI, 90-100g</t>
  </si>
  <si>
    <t>JASTOG ZAMRZNJEN</t>
  </si>
  <si>
    <t>FIŽOL BELI ZRNJE</t>
  </si>
  <si>
    <t xml:space="preserve">RAČJE PRSI </t>
  </si>
  <si>
    <t>GOSJA JETRA</t>
  </si>
  <si>
    <t>OMAKA WORCESTER, 150ml</t>
  </si>
  <si>
    <t>TABASCO OMAKA, 60ml</t>
  </si>
  <si>
    <t>SKLOP 22: OLJA</t>
  </si>
  <si>
    <t>SKLOP 23: MARGARINA</t>
  </si>
  <si>
    <t>SKLOP 24: POTROŠNI MATERIAL ZA KUHINJO IN PEKO</t>
  </si>
  <si>
    <t>NABODALA ZA MESARJE 25cm 100/1</t>
  </si>
  <si>
    <t>VILICE PVC BELE 100/1</t>
  </si>
  <si>
    <t>KOZARCI PVC 0,8dc 100/1</t>
  </si>
  <si>
    <t>VŽIGALNIK 26-30cm</t>
  </si>
  <si>
    <t>SKODELICA PVC 0,65-0,70l 50/1</t>
  </si>
  <si>
    <t>GUMICE 80-100g</t>
  </si>
  <si>
    <t>VREČKE ZA LED 280 KOCK</t>
  </si>
  <si>
    <t>KOZARCI APERITIV  PVC KRISTAL 50ml  50/1</t>
  </si>
  <si>
    <t>ŠPILE NABODALA 25cm 50/1</t>
  </si>
  <si>
    <t>ŽLIČKE ZA KAVO PVC 1000/1</t>
  </si>
  <si>
    <t>ZOBOTREBCI POSAMEZNO ZAVITI 1000/1</t>
  </si>
  <si>
    <t>VŽIGALICE GOSPOD. VELIKE 45/1</t>
  </si>
  <si>
    <t>ŠPILE NABODALA 25cm 25/1</t>
  </si>
  <si>
    <t>ŠPILE NABODALA 25cm 100/1</t>
  </si>
  <si>
    <t>KOZARCI PVC 2dl beli 100/1</t>
  </si>
  <si>
    <t>ŽLIČKA DESERTNA 100/1</t>
  </si>
  <si>
    <t>ŽLICA PVC BELA VELIKA 100/1</t>
  </si>
  <si>
    <t>KROŽNIK PVC OKROGLI PLITVI 100/1</t>
  </si>
  <si>
    <t>BOMBICE ZA SMETANO 10/1</t>
  </si>
  <si>
    <t>SKLOP 25: ČAJI</t>
  </si>
  <si>
    <t>SKLOP 26: MOKA</t>
  </si>
  <si>
    <t>POSEBNE ZAHTEVE, KI JIH MORAJO IZPOLNJEVATI POSAMEZNA ŽIVILA</t>
  </si>
  <si>
    <t>Vsa živila iz te skupine izdelkov morajo biti brez ojačevalcev okusa in umetnih sladil</t>
  </si>
  <si>
    <t>ponudnik označi z znakom X, za posamezno živilo, ki ga ponuja in je uvrščeno v shemo kakovosti, potrebno priložiti ustrezen certifikat</t>
  </si>
  <si>
    <t>SIR MOZZARELA, pakirano 100g-125g</t>
  </si>
  <si>
    <t>SIR MOZZARELA, pakirano 1kg</t>
  </si>
  <si>
    <t>živilo je po merilu "Sheme kakovosti" označi z X</t>
  </si>
  <si>
    <t>stolpec št. 5 - cena na enoto mere, brez davka v EUR</t>
  </si>
  <si>
    <t>ZAP. ŠT.</t>
  </si>
  <si>
    <t>vrednost za okvirno količino  z ddv-jem v EUR</t>
  </si>
  <si>
    <t>vrednost za okvirno količino brez ddv-ja v EUR</t>
  </si>
  <si>
    <t>Vsak ponudnik sam odgovarja za nastavitve formul izračuna, sam jih še enkrat preveri pred oddajo ponudbe!!!</t>
  </si>
  <si>
    <t>obvezna</t>
  </si>
  <si>
    <t xml:space="preserve">stolpec št. 10 -  trgovsko ime oz. naziv  ponujenega živila ter naziv proizvajalca </t>
  </si>
  <si>
    <t>stolpec št. 11 -  šifra ponujenega živila  za naročanje in/ali EAN koda</t>
  </si>
  <si>
    <t>stolpec št. 12+13 - shema kakovosti</t>
  </si>
  <si>
    <t>obvezen certifikat ekološko, ponudnik označi z znakom X, za posamezno živilo, ki ga ponuja in ima tudi  drugi znak kakovosti, potrebno priložiti ustrezen certifikat</t>
  </si>
  <si>
    <t>9 (7 x 3)</t>
  </si>
  <si>
    <t>stolpec št. 12 - shema kakovosti</t>
  </si>
  <si>
    <t>stolpec št. 12+13  - shema kakovosti</t>
  </si>
  <si>
    <t>ZAP.ŠT.</t>
  </si>
  <si>
    <t>9. (7 x 3)</t>
  </si>
  <si>
    <t>0,10-0,12</t>
  </si>
  <si>
    <t>0,055-0,065</t>
  </si>
  <si>
    <t>0,065-0,08</t>
  </si>
  <si>
    <t>0,030-0,045</t>
  </si>
  <si>
    <t>0,075-0,09</t>
  </si>
  <si>
    <t>0,07-0,09</t>
  </si>
  <si>
    <t>0,05-0,07</t>
  </si>
  <si>
    <t>0,15-0,17</t>
  </si>
  <si>
    <t>0,22-0,30</t>
  </si>
  <si>
    <t>0,15-0,20</t>
  </si>
  <si>
    <t>0,10-0,14</t>
  </si>
  <si>
    <t>0,045-0,06</t>
  </si>
  <si>
    <t>0,13-0,15</t>
  </si>
  <si>
    <t>0,14-0,20</t>
  </si>
  <si>
    <t>0,12-0,15</t>
  </si>
  <si>
    <t>vrednost za okvirno količino brez ddv-ja</t>
  </si>
  <si>
    <t>vrednost za okvirno količino z ddv v EUR</t>
  </si>
  <si>
    <t>trgovsko ime oz. naziv ponujenega živila, ter naziv proizvajalca ponujenega živila</t>
  </si>
  <si>
    <t>SENDVIČ ŠUNKA IN SIR, dodatki, 100-120 g</t>
  </si>
  <si>
    <t>200-220 g</t>
  </si>
  <si>
    <t>170-200 g</t>
  </si>
  <si>
    <t>100-120 g</t>
  </si>
  <si>
    <t>vrednost za okvirno količino brez ddv</t>
  </si>
  <si>
    <t>KLINČKI MLETI  DOZA 180-220g</t>
  </si>
  <si>
    <t>PETERŠILJ SUHA DOZA 900-1100g</t>
  </si>
  <si>
    <t>LOVROV LIST 1 KG</t>
  </si>
  <si>
    <t>PAPRIKA SLADKA DOZA 900-1100g</t>
  </si>
  <si>
    <t>MED cvetlični, v hermetično zaprti embalaži, 700-1000g</t>
  </si>
  <si>
    <t>SHEME</t>
  </si>
  <si>
    <t>Ponudnik:</t>
  </si>
  <si>
    <t>VREČKE ZA SKRINJO 2kg 50/1</t>
  </si>
  <si>
    <t>VREČKE ZA SKRINJO 3kg 50/1</t>
  </si>
  <si>
    <t>VREČKE ZA SKRINJO 5kg 50/1</t>
  </si>
  <si>
    <t>PROZORNA ŽIVILSKA FOLIJA 300m * 45</t>
  </si>
  <si>
    <t>ALU FOLIJA 150m * 45</t>
  </si>
  <si>
    <t>PEKI PAPIR 38*42 20/1</t>
  </si>
  <si>
    <t xml:space="preserve">SKUPAJ ZA SKUPINO: </t>
  </si>
  <si>
    <t>vrednost za okvirno količino brez ddv v EUR</t>
  </si>
  <si>
    <t>Vse cene, zneske in vrednosti (v vseh stolpcih) ponudnik vpiše na dve decimalna mesta natančno.</t>
  </si>
  <si>
    <t>Naročnik bo pri odpiranju ponudb navajal in pri ocenjevanju upošteval skupno vrednost posamezne skupine iz stolpca št. 8., skupna vrednost brez ddv-ja.</t>
  </si>
  <si>
    <t xml:space="preserve">Ponudnik izpolni glavo s podatki ponudnika, polja bele barve v stolpcih 5, 10, 11, ter nogo z datumom in popisom odgovorne osebe. </t>
  </si>
  <si>
    <t xml:space="preserve">Ponudnik izpolni glavo s podatki ponudnika, polja bele barve v stolpcih 5, 10, 11, 12, 13  ter nogo z datumom in popisom odgovorne osebe. </t>
  </si>
  <si>
    <t xml:space="preserve">Ponudnik izpolni glavo s podatki ponudnika, polja bele barve v stolpcih 5, 10, 11, 12,  ter nogo z datumom in popisom odgovorne osebe. </t>
  </si>
  <si>
    <t xml:space="preserve">Ponudnik izpolni glavo s podatki ponudnika, polja bele barve v stolpcih 5, 10, 11, 12, ter nogo z datumom in popisom odgovorne osebe. </t>
  </si>
  <si>
    <t xml:space="preserve">Ponudnik izpolni glavo s podatki ponudnika, polja bele barve v stolpcih 5, 10, 11,  13  ter nogo z datumom in popisom odgovorne osebe. </t>
  </si>
  <si>
    <t>SKLOP 27: PIJAČA ZA GOSTINJSKI OBRAT - VINA IN ALKOHOLNE PIJAČE</t>
  </si>
  <si>
    <t xml:space="preserve">Ponudnik izpolni glavo s podatki ponudnika, polja bele barve v stolpcih 5, 10, 11,  ter nogo z datumom in popisom odgovorne osebe. </t>
  </si>
  <si>
    <t>Vino Malvazija 1/1l</t>
  </si>
  <si>
    <t>Vino Laški rizling 1/1l</t>
  </si>
  <si>
    <t>Vino Janževec 1/1l</t>
  </si>
  <si>
    <t>Pivo Union 0,33l pločevinka, svetlo</t>
  </si>
  <si>
    <t>Pivo Laško 0,33l pločevinka, svetlo</t>
  </si>
  <si>
    <t>SKLOP 28: PIJAČA ZA GOSTINJSKI OBRAT - PIVA</t>
  </si>
  <si>
    <t>SKLOP 29: PIJAČA ZA GOSTINJSKI OBRAT - BREZALKOHOLNE PIJAČE</t>
  </si>
  <si>
    <t>Nektar črni ribez 1l vsaj 25% sadni delež</t>
  </si>
  <si>
    <t>Palmina maščoba, pakirano lahko do 25 kg</t>
  </si>
  <si>
    <t>MELANGE CROISSANTPLATTE 25% (kot na primer SENNA);                                                                        • 25% maslo
• Trdnost: srednje
• Zelo dobra obstrojnost,                                                               pakiranje lahko do 2kg</t>
  </si>
  <si>
    <t xml:space="preserve">CREME (kot na primer SENNA);                         Premium krem margarina s 60% kokosovo maščobo
• Optimalna absorpcija tekočine                                      •  Idealna tudi za sladolede                                                             • Veganska                                                                     (transmaščobne kisline  manj kot 1%)                                                     pakiranje lahko do 2,5kg
</t>
  </si>
  <si>
    <t>SKLOP 30: ŽIVILA ZA SLAŠČIČARNO; MAŠČOBE</t>
  </si>
  <si>
    <t>SKLOP 31: ŽIVILA ZA SLAŠČIČARNO</t>
  </si>
  <si>
    <t>SKLOP 32: DIETNA ŽIVILA</t>
  </si>
  <si>
    <t>Sojin napitek, pakiranje 1 L</t>
  </si>
  <si>
    <t>Rižev napitek, pakiranje 1L</t>
  </si>
  <si>
    <t>Rižev napitek, pakiranje 0,2 L</t>
  </si>
  <si>
    <t>Ovseni napitek, pakiranje 1 L</t>
  </si>
  <si>
    <t>Kokosov napitek, pakiranje do 1 l</t>
  </si>
  <si>
    <t>Sojin desert navaden, pakiranje 125 do 160 g</t>
  </si>
  <si>
    <t>Sojin desert sadni, pakiranje 125 do 160 g</t>
  </si>
  <si>
    <t xml:space="preserve">Rižev desert, vanilija, čokolada, pakiranje 100 do 140 g </t>
  </si>
  <si>
    <t>Sojina krema za stepanje, pakiranje do 300 ml</t>
  </si>
  <si>
    <t>Zelenjavni namaz (pašteta), brez jajc, mleka, ml. sestavin, soje, glutena, različni okusi, pakiranje do 50 g</t>
  </si>
  <si>
    <t>Zelenjavni namazi različnih okusov (bučke, por, bazilika…) brez mleka, jajc, soje in glutena, pakiranje od 100 do 200 g</t>
  </si>
  <si>
    <t>Zelenjavne hrenovke, brez mleka in jajc</t>
  </si>
  <si>
    <t>Čokoladni namaz brez soje, glutena, živalskih, jajčnih in mlečnih beljakovin, pakiranje 200 do 400 g</t>
  </si>
  <si>
    <t>Riževi vaflji, pakiranje do 100 g</t>
  </si>
  <si>
    <t>Koruzni vaflji, pakiranje do 120 g</t>
  </si>
  <si>
    <t xml:space="preserve">Margarina iz min 60 % sončničnega olja, brez jajc, glutena, mlečnih sestavin, citronske kisline in emulgatorjev (kakovost VITAGEN ali podobno), pakiranje do 250 g </t>
  </si>
  <si>
    <t>Bio kokosovo olje, pakiranje do 0,5 L</t>
  </si>
  <si>
    <t xml:space="preserve">Večnamenska moka brez glutena, soje, mleka in jajc (kakovost Orgran ali podobno), pakiranje do 1 kg </t>
  </si>
  <si>
    <t>Nadomestek glutena - brez glutena in ostalih alergenov (kakovost ORGRAN ali podobno) - pakiranje do 250 g</t>
  </si>
  <si>
    <t>Nadomestek jajc - brez glutena in ostalih alergenov (kakovost ORGRAN ali podobno), pakiranje do 250 g</t>
  </si>
  <si>
    <t>Piškoti različnih oblik in okusov, brez glutena, mleka, jajc, soje in čokolade (kakovost Orgran ali podobno), pakiranje do 1 kg</t>
  </si>
  <si>
    <t>Testenine - polžki, brez glutena, mleka, jajc in soje (Orgran ali podobno), pakiranje do 1 kg</t>
  </si>
  <si>
    <t>Testenine - špagetii, brez glutena, mleka, jajc in soje (Orgran ali podobno), pakiranje do 1 kg</t>
  </si>
  <si>
    <t>Testenine za lazanjo, brez glutena, pakiranje do 500 g</t>
  </si>
  <si>
    <t xml:space="preserve">Rižev zdrob brez glutena, mleka in jajc </t>
  </si>
  <si>
    <t xml:space="preserve">Drobtine brez glutena, mleka in jajc  (kakovost Orgran ali podobno) </t>
  </si>
  <si>
    <t>Rumena polenta brez glutena, pakiranje do 0,5 kg</t>
  </si>
  <si>
    <t>Grisini brez glutena, pakiranje do 150 g</t>
  </si>
  <si>
    <t>Pekvsko pecivo različnih oblik (bombice, žemlje, štručke,...) brez glutena (kakovost Schar ali podobno), 40 do 75 g</t>
  </si>
  <si>
    <t>Naročnik zahteva dostavo za vsa živila iz tega sklopa izdelkov 2* na teden do 7h zjutraj.</t>
  </si>
  <si>
    <t>Naročnik zahteva dostavo za vsa živila iz tega sklopa izdelkov 1* tedensko po dogovoru.</t>
  </si>
  <si>
    <t>Naročnik zahteva dostavo za vsa živila iz tega sklopa izdelkov 2* tedensko po dogovoru.</t>
  </si>
  <si>
    <t>Naročnik zahteva dostavo za vsa živila iz tega sklopa izdelkov 2-3*tedensko do 7:00h</t>
  </si>
  <si>
    <t>Naročnik zahteva dostavo za vsa živila iz tega sklopa izdelkov 1-2* tedensko</t>
  </si>
  <si>
    <t>Naročnik zahteva dostavo za vsa živila iz tega sklopa izdelkov vsak dan med 5:00 in 06:00 uro</t>
  </si>
  <si>
    <t>Naročnik zahteva dostavo za vsa živila iz tega sklopa izdelkov vsak dan med 5:00 in 07:00 uro</t>
  </si>
  <si>
    <t>Kosmiči za zajtrk (razni okusi) brez glutena, soje, mleka in jajc  (kakovost Orgran ali podobno) pakiranje 500g</t>
  </si>
  <si>
    <t>Džem brez sladkorja (primerno za diabetike) do 350g</t>
  </si>
  <si>
    <t>SKLOP 33: EKO testenine</t>
  </si>
  <si>
    <t>EKO široki rezanci pirini ali ajdovi pakiranje med 250g-300g</t>
  </si>
  <si>
    <t>EKO mleko, SVEŽE,  kravje DO 3,5% M.M. 1L</t>
  </si>
  <si>
    <t>BIO kefir različni okusi 1,5% M.M. kot na primer krepki suhec, 250G</t>
  </si>
  <si>
    <t>Bio nepasirana skuta, kot na primer MU cuisine, 40% m.m., 500 g</t>
  </si>
  <si>
    <t>SKLOP 35: EKO marmelade</t>
  </si>
  <si>
    <t>SKLOP 34: EKO mleko in mlečni izdelki</t>
  </si>
  <si>
    <t>EKO marelična marmelada brez konzervansov, umetnih barvil ali umetnih arom, pakiranje do 3 kg</t>
  </si>
  <si>
    <t>EKO slivova marmelada brez konzervansov, umetnih barvil ali umetnih arom, pakiranje do 3 kg</t>
  </si>
  <si>
    <t>EKO jagodna marmelada brez konzervansov, umetnih barvil ali umetnih arom, pakiranje do 3 kg</t>
  </si>
  <si>
    <t xml:space="preserve"> ponudnik označi z znakom X, za posamezno živilo, ki ga ponuja in ima tudi  drugi znak kakovosti, potrebno priložiti ustrezen certifikat</t>
  </si>
  <si>
    <t xml:space="preserve"> ekološko obvezno, priložite certifikat, ponudnik označi z znakom X, za posamezno živilo, ki ga ponuja in ima tudi  drugi znak kakovosti, potrebno priložiti ustrezen certifikat</t>
  </si>
  <si>
    <t>EKO testenine špageti pakiranje do 5 kg</t>
  </si>
  <si>
    <t>EKO testenine peresniki pakiranje do 5 kg</t>
  </si>
  <si>
    <t>ekološko obvezno, priložite certifikat, ponudnik označi z znakom X, za posamezno živilo, ki ga ponuja in ima tudi  drugi znak kakovosti, potrebno priložiti ustrezen certifikat</t>
  </si>
  <si>
    <t>EKO polnozrnate testenine, široki rezanci, pakiranje do 5 kg</t>
  </si>
  <si>
    <t>EKO mleko, pasterizirano, min. 3,5 m.m., pakiranje 5 do 10 L</t>
  </si>
  <si>
    <t>EKO skuta, nepasirana, iz pasteriziranega mleka, min. 35 % m.m. v suhi snovi, pakiranje 3 do 5 kg</t>
  </si>
  <si>
    <t>Moka TIP 400 (pakiranja do 10 kg)</t>
  </si>
  <si>
    <t>Moka TIP 500 (pakiranja do 10 kg)</t>
  </si>
  <si>
    <t>Moka TIP 1100 črna (pakiranja do 10 kg)</t>
  </si>
  <si>
    <t>Moka polnozrnata TIP 1600 (pakiranja do 10 kg)</t>
  </si>
  <si>
    <t>Moka OSTRA (pakiranja do 10 kg)</t>
  </si>
  <si>
    <t>aroma rum, 0,9l ,aromatični pripravek,naravnim enake aromatične snovi,voda,gostilo ksantan,gumi,karamel,</t>
  </si>
  <si>
    <t>jajčni beljak v prahu, 3 kg, posušen jajčni beljak, sladkor, modificirani skrob, citronska kiselina, antioksidant, askorbinska kiselina, nepoškodovano</t>
  </si>
  <si>
    <t>sladkorne mrvice barvne, 1 kg, slatkorni okraski za posipanje tort, sestavine,sladkor, pšenični skrob, glukozni sirup,barvilo,(razne barve E 100, E 131).</t>
  </si>
  <si>
    <t>čokoladne mrvice, 1 kg,  sladkor, kakavov prah, kakaova masa, emulgator E22 (sojin lecitin).</t>
  </si>
  <si>
    <t xml:space="preserve">crispy kroglice barvne, pakiranje po 500 g, hrustljaveza popestritev vseh sladic,sladkor, riževa moka, kakaovo maslopšenični sladni ekstrakt, pšenični gluten, dekstroza. </t>
  </si>
  <si>
    <t xml:space="preserve">crispy kroglice čokoladne, mešane, pakiranje po 500 g, hrustljive za popestritev vseh sladic,kakaov prah, kakaovo maslo, emulgatori. </t>
  </si>
  <si>
    <t>limonina lupina v sladkorju, pakiranje 5 kg, limonina lupina,glukozni sirup,rjavi sladkor.Za pekarstvo kot dodatek testu.</t>
  </si>
  <si>
    <t>kandirane češnje, 1 kg, češnje za dekoracijo tort, češnje, glukozno fruktozni sirup, sladkor, citronska kiselina, barvilo E127.</t>
  </si>
  <si>
    <t>korneti za sladoled navadni, pakiranje 440 kom, pšenična moka,sol, rastlinska maščoba,barvilo E150.</t>
  </si>
  <si>
    <t>sladki kornet srednji, pakiranje 180 kom,nepoškodovano,  pšenična moka, sladkor 16 %, koruzni skrob, kokosovo olje, barvilo E150.</t>
  </si>
  <si>
    <t>trikotnik za dekoracijo tort in sladic,tramontana marbled,čokolada, pakiranje 130 kom.</t>
  </si>
  <si>
    <t>holipi za dekoracijo, pšenična moka, sladkor, karamelizovani sladkor, jajčni rumenjak v prahu, kokosovo olje, emulgator, sojin lecitin.Pakiranje 180 kom.</t>
  </si>
  <si>
    <t>vafel za dekoracijo sladoleda, pšenična moka,sladkor,sojin lecitin,vlaknine iz ovesa,barvilo.Pakiranje1000 kom.</t>
  </si>
  <si>
    <t>aromat okus pomoranča, voda,eterično olje pomoranče, naravne arome, zgoščevalec.Pakiranje 1 l.</t>
  </si>
  <si>
    <t>aromat okus limona, voda,eterično olje limone, naravne arome, zgoščevalec.Pakiranje 1 l.</t>
  </si>
  <si>
    <t>aromat okus vanilija, voda, eterično olje vanilije, naravne arome, zgoščevalec.Pakiranje 1 l.</t>
  </si>
  <si>
    <t>lešnikova krema za poljnjenje , za wafle,krema Gianduia brezhidrogeniziranih maščob.Zelo mehka koezistencijakar je odlično za mazljivost.Pakiranje 13 kg.</t>
  </si>
  <si>
    <t>krema za aromatiziranje okus kakava/lešnika brez hidrogeneziranih maščob z intezivnim okusom in temno barvo,je mehke koezistencein dobro mazljivaidealna za aromatiziranje kreme,smetane,biskvitov.</t>
  </si>
  <si>
    <t>temni obliv brez hidrogeniranih maščob, nadomestek čokolade mlečni, pakiranje 5 kg.</t>
  </si>
  <si>
    <t>svetli obliv brez hidrogeniranih maščob, nadomestek čokolade beli,.pakiranje 5 kg.</t>
  </si>
  <si>
    <t>temni obliv v ploščicah, nadomestek čokolade iz kakovostnih in palminih olj brez hidrogeniranih maščob.</t>
  </si>
  <si>
    <t>temna čokolada 72% kakava,40/42% z visoko vsebnosti kakava,kar ji daje dolgo obstojen okus,visoko likvidnost in optimalno lomljivost.Pakiranje 10 kg.</t>
  </si>
  <si>
    <t>temna čokolada 52% kakava,32/34% maščobe,primerna za mousse,ganache,oblivanje.Pakiranje 10 kg.</t>
  </si>
  <si>
    <t>bela čokolada  31,5%, sofiscirano,aromatizirana bela čokolada.Primerna za oblivanje tort,mousse,ganache.Pakiramje 10 kg.</t>
  </si>
  <si>
    <t>temna crema z dodanim maslenim delicrispom,čokoladna krema okusa giandule z dodanimi maslenimi krokanti.Pakiranje 5 kg.</t>
  </si>
  <si>
    <t>bela krema z dodanimi maslenim delicrispom, 28 %bele čokolade in krokantom</t>
  </si>
  <si>
    <t>zdrobljeni lešniki, za dekoracijo koščki lešnika.Pakiranje 4 kg.</t>
  </si>
  <si>
    <t>celi lešniki, pakiranje 4 kg</t>
  </si>
  <si>
    <t xml:space="preserve">krema okus vanilije ,ki je primerna za poljnjenje izdelkov, ki se lahko pečejo in zamrzujejo .sladkor,modificiraniskrob,polnomastno mleko v prahu, posneto mleko v prahu,stabilizatori,arome.Pakiranje 10 kg. </t>
  </si>
  <si>
    <t>žele za obliv - brez okusa se razreči z 50-60% vode.Za obprelivanje sladic,pit.</t>
  </si>
  <si>
    <t>marelični dzem 35% ,14 kg,mešanica sadja,pektina in sladkorja.</t>
  </si>
  <si>
    <t>marelična polnilo 20% sadnega deleža,mešanica sadja pektina in sladkorja.Termostabilna.Za poljnjenje krofov,rogljičkov,piškotov..Pakiranje 24 kg</t>
  </si>
  <si>
    <t>sadno polnilo borovnica 70% ,koščki sadja v lastnem pireju.Pakiranje 3,3 kg.</t>
  </si>
  <si>
    <t>sadno polnilo višnjs 70 %,koščki sadja odlične kakovosti,v lastnem pireju.Termostabolna.Otporna na pečenje in zmrzovanje pa ima še posebnu vrednost.Pakiranje 5,5 kg.</t>
  </si>
  <si>
    <t>bela masa za dekoriranje tort,sladkorna masa ,otporna na temperaturne spremembe in vlago,odlična je za prekrivanje tort,izdelavo dekoracije.Pakiranje 5 kg.</t>
  </si>
  <si>
    <t>bela masa za dekoriranje tort specijal,visoke kakovosti,sladkorna masa ,otporna na temperaturne spremembe in vlago,odlična je za prekrivanje tort,izdelavo dekoracije.Pakiranje 5 kg.</t>
  </si>
  <si>
    <t>netopni sladkor v prahu,dekstroza,škrob(pšenični),hidrogeniranarastlinska maščoba(palmina jedrca,kokos)arome.Pakiranje 10 kg.</t>
  </si>
  <si>
    <t>kakav 22-24% deleža kakavovega masla,ki ima tamno rdeč ton barve.Visoka kakovost.Pakiranje 1 kg.</t>
  </si>
  <si>
    <t>osnova za smetanove kreme tiramisu,sladkor,živalska želatina,mascarpone sir v prahu,škrob,kava v prahu.Brez vmetnih barvil.Pakiranje 1 kg.</t>
  </si>
  <si>
    <t>osnova za smetanove kreme jagoda ,sladkor,živalska želatina,jagoda v prahu,škro.Brez vmetnih barvil.Pakiranje 1 kg.</t>
  </si>
  <si>
    <t>osnova za smetanove kreme jogurt ,sladkor,Živalska želatina,jogurt v prahu,brez vmetnih barvil.Pakiranje 1 kg.</t>
  </si>
  <si>
    <t>osnova za smetanove kreme lešnik, sladkor,živalska želatina,lešnik v prahu,škrob,brez vmetnih barvil.Pakiranje 1 kg.</t>
  </si>
  <si>
    <t>osnova za smetanove kreme neutro, sladkor,živalska želatina,škrob.pakiranje 10 kg.</t>
  </si>
  <si>
    <t>pasta za aromatiziranje sladoleda okus jagoda,sladkor,zmrznjena jagoda20%,glukozni sirup,sredstvo za uravnavanjekislosti,koncentrovani sok jagode2,8%..Pakiranje 3 kg</t>
  </si>
  <si>
    <t>pasta za aromatiziranje sladoleda okus malina,sladkor,zmrznjena malina20%,glukozni sirup,sredstvo za uravnavanjekislosti,koncentrovani sok jagode2,8%..Pakiranje 3 kg</t>
  </si>
  <si>
    <t>pasta za aromatiziranje sladoleda okus gozdni sadeži,sladkor,zmrznjena malina,jagoda,borovnica20%,glukozni sirup,sredstvo za uravnavanjekislosti,koncentrovani sok jagode2,8%..Pakiranje 3 kg</t>
  </si>
  <si>
    <t>pasta za aromatiziranje sladoleda okus tiramisu,sladkor,aroma kave,glukozni sirup,sredstvo za uravnavanjekislost.Brez vmetnih barvil.Pakiranje 4,5 kg</t>
  </si>
  <si>
    <t>pasta za aromatiziranje sladoleda okus borovnica,sladkor,zmrznjenaborovnica20%,glukozni sirup,sredstvo za uravnavanjekislosti,koncentrovani sok borovnice2,8%..Pakiranje 3 kg</t>
  </si>
  <si>
    <t>pasta za aromatiziranje sladoleda okus malaga,sladkor,glukozni sirup,sredstvo za uravnavanjekislosti. Pakiranje 4,5 kg</t>
  </si>
  <si>
    <t>pasta za aromatiziranje sladoleda okus ,sladkor,lešnik,posneto mleko,mlečne beljakovine,rastlinska olja, glukozni sirup,sredstvo za uravnavanjekislosti.Pakiranje 5 kg</t>
  </si>
  <si>
    <t>pasta za aromatiziranje sladoleda okus kokos ,sladkor,lkokos,posneto mleko,mlečne beljakovine,rastlinska olja, glukozni sirup,sredstvo za uravnavanjekislosti.Pakiranje 3 kg</t>
  </si>
  <si>
    <t>pasta za aromatiziranje sladoleda okus rhum,sladkor,aroma ruma,posneto mleko,mlečne beljakovine,rastlinska olja, glukozni sirup,sredstvo za uravnavanjekislosti.Pakiranje 3 kg</t>
  </si>
  <si>
    <t>pasta za aromatiziranje sladoleda okus vanilija burbon,sladkor,posneto mleko,mlečne beljakovine,rastlinska olja, glukozni sirup,sredstvo za uravnavanjekislosti.Pakiranje 4,5 kg</t>
  </si>
  <si>
    <t>pasta za aromatiziranje sladoleda okus piškotek,sladkor,posneto mleko,mlečne beljakovine,rastlinska olja, glukozni sirup,sredstvo za uravnavanjekislosti.Pakiranje 4,5 kg</t>
  </si>
  <si>
    <t>pasta za aromatiziranje sladoleda okus mascarpone,sladkor,posneto mleko,mlečne beljakovine,rastlinska olja, glukozni sirup,sredstvo za uravnavanjekislosti.Pakiranje 4,5 kg</t>
  </si>
  <si>
    <t>pasta za aromatiziranje sladoleda okus grški jogurt,sladkor,aroma jogurta,posneto mleko,mlečne beljakovine,rastlinska olja, glukozni sirup,sredstvo za uravnavanjekislosti.Pakiranje 4,5 kg</t>
  </si>
  <si>
    <t>pasta za aromatiziranje sladoleda okus oreh premium,sladkor,posneto mleko,mlečne beljakovine,rastlinska olja, glukozni sirup,sredstvo za uravnavanjekislosti.Pakiranje 4,5 kg</t>
  </si>
  <si>
    <t>pasta za aromatiziranje sladoleda okus pistacija,koščki pistacije,sladkor,posneto mleko,mlečne beljakovine,rastlinska olja, glukozni sirup,sredstvo za uravnavanjekislosti.Pakiranje 4,5 kg</t>
  </si>
  <si>
    <t>pasta za aromatiziranje sladoleda okus arašid ,koščki arašidov,sladkor,posneto mleko,mlečne beljakovine,rastlinska olja, glukozni sirup,sredstvo za uravnavanjekislosti.Pakiranje 4,5 kg</t>
  </si>
  <si>
    <t>pasta za aromatiziranje sladoleda okus višnja,koščki visnje, sladkor,posneto mleko,mlečne beljakovine,rastlinska olja, glukozni sirup,sredstvo za uravnavanjekislosti.Pakiranje 4,5 kg</t>
  </si>
  <si>
    <t>pasta za aromatiziranje sladoleda okus kinder bueno,sladkor,posneto mleko,mlečne beljakovine,rastlinska olja, glukozni sirup,sredstvo za uravnavanjekislosti.Pakiranje 4,5 kg</t>
  </si>
  <si>
    <t>pasta za aromatiziranje sladoleda okus mango,pire manga,sladkor, glukozni sirup,sredstvo za uravnavanjekislosti,brez vmetnih barvil.Pakiranje 3 kg</t>
  </si>
  <si>
    <t>pasta za aromatiziranje sladoleda okus banana,sladkor,pire banane, glukozni sirup,sredstvo za uravnavanjekislosti.Pakiranje 3 kg</t>
  </si>
  <si>
    <t>pasta za aromatiziranje sladoleda okus limona,sladkor,limona aroma, glukozni sirup,sredstvo za uravnavanjekislosti.visoka kakovost,obstojnost v vitriniPakiranje 1 kg.</t>
  </si>
  <si>
    <t>pasta za aromatiziranje sladoleda okus lubenica,sladkor,aroma lubenice, glukozni sirup,sredstvo za uravnavanjekislosti.Visoka kakovost in obstojnost v vitrini,hitra priprava.Brez vmetnih barvil.Pakiranje 1kg</t>
  </si>
  <si>
    <t>ekstra black čokolada ,prah za hitro pripravo z toplo vodo,sladkor,škrob,brez laktoze.Pakiranje 1 vrecka 1,625 kg.</t>
  </si>
  <si>
    <t>pasta za aromatiziranje sladoleda okus toffe,sladkor,aroma karamele,posneto mleko,mlečne beljakovine,rastlinska olja, glukozni sirup,sredstvo za uravnavanjekislosti.Pakiranje 1,2 kg</t>
  </si>
  <si>
    <t>pasta za aromatiziranje sladoleda okus pistacija 100%,sladkor,posneto mleko,mlečne beljakovine,rastlinska olja, glukozni sirup,sredstvo za uravnavanjekislosti.Pakiranje1 kg.</t>
  </si>
  <si>
    <t>poliv arašid,arašid v koščkih slani,rastlinska olja,sladkor,škrob,posneto mleko,brez vmetnih barv.Pakiranje 4 kg.</t>
  </si>
  <si>
    <t>poliv piškoteki,koščki piškot v čokoladni kremi,rastlinska olja,sladkor,škrob,posneto mleko,brez vmetnih barv.Pakiranje 6 kg.</t>
  </si>
  <si>
    <t>poliv tiramisu,aroma kave,rastlinska olja,sladkor,škrob,posneto mleko,brez vmetnih barv.Pakiranje 3 kg.</t>
  </si>
  <si>
    <t>poliv karamela banoffe ,karamela okus ,rastlinska olja,sladkor,škrob,,brez vmetnih barv.Pakiranje 5,5 kg.</t>
  </si>
  <si>
    <t>poliv sivka,aroma sivke, rastlinska olja,sladkor,škrob,posneto mleko,brez vmetnih barv.Pakiranje 3 kg.</t>
  </si>
  <si>
    <t>poliv dubai čokolada,pistacija ,rastlinska olja,sladkor,pšenična moka, škrob,brez vmetnih barv.Pakiranje 5,5 kg.</t>
  </si>
  <si>
    <t>poliv pomorančni ,koščki pomoranče,rastlinska olja,sladkor, škrob,brez vmetnih barv.Pakiranje 3kg.</t>
  </si>
  <si>
    <t>poliv gozdna jagoda,koščki jagode ,rastlinska olja,sladkor,, škrob,brez vmetnih barv.Pakiranje3,5kg.</t>
  </si>
  <si>
    <t>poliv nugat ,rastlinska olja,sladkor,čokolada,lešnik aroma, škrob,brez vmetnih barv.Pakiranje 5 kg.</t>
  </si>
  <si>
    <t>poliv čokoladni temna čokolada ,rastlinska olja,sladkor,čokolada,lešnik aroma, škrob,brez vmetnih barv.Pakiranje 5 kg.</t>
  </si>
  <si>
    <t>poliv okus keksa in z zdrobljenimi piškoti ,rastlinska olja,sladkor,čokolada,pšenična moka, škrob,brez vmetnih barv.Pakiranje 5 kg.</t>
  </si>
  <si>
    <t>poliv araši,čokoladana krema z koščki arašidov,rastlinska olja,sladkor,čokolada, škrob,brez vmetnih barv.Pakiranje 5 kg.</t>
  </si>
  <si>
    <t>poliv bele čokolade z kokosom in napolitanke ,rastlinska olja,sladkor,čokolada,kokos aroma,pšenična moka, škrob,brez vmetnih barv.Pakiranje 5 kg.</t>
  </si>
  <si>
    <t>poliv pistacijin poliv z zdrobljeno pistacijo in krispi,rastlinska olja,sladkor,čokolada,pistacija koščki, škrob,brez vmetnih barv.Pakiranje 5 kg.</t>
  </si>
  <si>
    <t>poliv karamela toffe ,rastlinska olja,sladkora,karamela aroma, škrob,brez vmetnih barv.Pakiranje 5 kg.</t>
  </si>
  <si>
    <t>poliv temne čokolade ,rastlinska olja,sladkor,čokolada, škrob,brez vmetnih barv.Pakiranje 5 kg.</t>
  </si>
  <si>
    <t>poliv speculoos,rastlinska olja,sladkor,pšenična moka,cimet aroma, škrob,brez vmetnih barv.Pakiranje 5 kg.</t>
  </si>
  <si>
    <t>poliv temna čokolada in pistacija ,rastlinska olja,sladkor,čokoladapistacija aroma, škrob,brez vmetnih barv.Pakiranje 5 kg.</t>
  </si>
  <si>
    <t xml:space="preserve">luskice temne čokoladne,sladkor,kakaov prah,izdelek iz nadomestne čokolade.Pakiranje 1 kg. </t>
  </si>
  <si>
    <t>osnova za pripremanje mlečne baze na podlagi mleka v prahu,za tople priprave.Pakiranje 20 kg</t>
  </si>
  <si>
    <t>osnova za sadne okuse, dekstroza,glukozni sirup,vlažilno sredstvo,rastlinske maščobe,sojine beljakovine,,grahove beljakovine.Pakiranje 3 kg.</t>
  </si>
  <si>
    <t>izdelek v prahu za izboljšanje strukture sladoleda,sušen glukozni sirup,jajčni beljak v prahu,gostilo,sojine beljakovine.Pakiranje 2,5 kg.</t>
  </si>
  <si>
    <t>izdelek v gelu za preprečevanje kristalizacije sladoleda,rastlinska olja.Pakiranje 2,5 kg.</t>
  </si>
  <si>
    <t>dodatek za sadni sladoled cremoso za izboljšanje strukture sladoleda,viskozitet,proteinski izdelek.Pakiranje 2 kg.</t>
  </si>
  <si>
    <t>mešanica za wafle,pšenična moka,dehidrirano mleko,v prahu,tvari za rahljenje,sol,arome.Za pripravo waflov,palačink.Pakiranje 10 kg.</t>
  </si>
  <si>
    <t>čokolada mlečna 34% kakav,slatkega okusa,primerna za vse tipe sladic.Pakiranje 10 kg.</t>
  </si>
  <si>
    <t>Termostabilne kapljice temne čokolade ,primerno za pečenje,cokise,piškoti.Pakiranje 10 kg.</t>
  </si>
  <si>
    <t>beli čokoladni namaz  od  bele čokolade,podoben za polnjenje sladic,risanje črk ali pa druge podobne stvari,vsebuje rastlisku maščobu,sladkor,mlečne masti.</t>
  </si>
  <si>
    <t>maščobni sprej v razpraševalcu,enostavno za mazanje modelov,in površin,je nevtralnega mirisa in vonja.Pakiranje 500 ml.</t>
  </si>
  <si>
    <t>rastlinska smetana brez sladkorja,mlečne masti ,od UHTmleka in ima stem daljšu obstojnost,idelna za kreme in obmazivanje tort,stabilna.Pakiranje 1l.</t>
  </si>
  <si>
    <t>postavki zlati  30*45 .Pakiranje 10 kg</t>
  </si>
  <si>
    <t>posodice compost 160 ml *200 komada.</t>
  </si>
  <si>
    <t>lesene palčke Pakiranje 500 kom.</t>
  </si>
  <si>
    <t>podstavki zlati 30*40 Pakiranje 10 kg.</t>
  </si>
  <si>
    <t>zlati diski f 20 pakiranje 10 kg</t>
  </si>
  <si>
    <t>pvc pokrovi ravni Pakiranje 100 komada.</t>
  </si>
  <si>
    <t>pvc trak 60 mm</t>
  </si>
  <si>
    <t>papir Role za peko h 60*200 mt</t>
  </si>
  <si>
    <t>papir za peko 60*40*1000 komada</t>
  </si>
  <si>
    <t>žličke bio Qx 500 komada</t>
  </si>
  <si>
    <t>okrogli minjoni št.6 45*22,5*2000 komada</t>
  </si>
  <si>
    <t>dresirne vrecke 55 cm</t>
  </si>
  <si>
    <t>košarice mignon f 44mm*250 komada</t>
  </si>
  <si>
    <t>cigarilo asortiment*108 kom</t>
  </si>
  <si>
    <t>elegance asortiment*160 komada</t>
  </si>
  <si>
    <t>čokoladne kroglice mix*2 kg</t>
  </si>
  <si>
    <t>žličke bio medac Q *500 komada</t>
  </si>
  <si>
    <t>stiropor posodice 1000 ml*50 kom</t>
  </si>
  <si>
    <t>košarice velike od testa f 100mm,72 kom,pšenična moka,mlečna maščoba.</t>
  </si>
  <si>
    <t>košarice maslene velike f 74 mm,100 komada,pšenična moka,mlečna maščoba,brez vmetnih barvil.</t>
  </si>
  <si>
    <t>maščobna tekoča barva več vrst in barv *150 ml</t>
  </si>
  <si>
    <t>okrogli mignoni št.7 50*26*2000</t>
  </si>
  <si>
    <t>mini korneti ,pšenična moka,škrob,maščobe f 28.Pakiranje 136 komada</t>
  </si>
  <si>
    <t xml:space="preserve">lesene palčke za lizike male </t>
  </si>
  <si>
    <t xml:space="preserve">Pakiranje </t>
  </si>
  <si>
    <t>poliv mango,koščki manga,aroma manga,sladkor,rastlinske maščobe.Pakiranje 3 kg.</t>
  </si>
  <si>
    <t>kostanjev pire zmrznjen,kostanj,aroma ruma,globoko zamrznjen.Pakiranje 250 g.</t>
  </si>
  <si>
    <t>Savoiard  piškoti ,jajca,moka,glukozni sirup.Pakiranje 400 g.</t>
  </si>
  <si>
    <r>
      <t xml:space="preserve">SUROVO MASLO </t>
    </r>
    <r>
      <rPr>
        <sz val="11"/>
        <color indexed="8"/>
        <rFont val="Calibri"/>
        <family val="2"/>
        <scheme val="minor"/>
      </rPr>
      <t xml:space="preserve"> I. kvalitete oz. I. vrste, iz visoko pasterizirane smetane, z najmanj 82 % mlečne maščobe, brez konzervansov in drugih aditivov, zavitek 250 g, z znakom izbrana kakovost</t>
    </r>
  </si>
  <si>
    <r>
      <t xml:space="preserve">MLEKO </t>
    </r>
    <r>
      <rPr>
        <sz val="11"/>
        <color theme="1"/>
        <rFont val="Calibri"/>
        <family val="2"/>
        <scheme val="minor"/>
      </rPr>
      <t>kratko</t>
    </r>
    <r>
      <rPr>
        <sz val="11"/>
        <color indexed="8"/>
        <rFont val="Calibri"/>
        <family val="2"/>
        <scheme val="minor"/>
      </rPr>
      <t xml:space="preserve">trajno sterilizirano, homogenizirano, z najmanj 3,2 - 3,5% mlečne maščobe, polnjeno v TP 1l , z znakom izbrana kakovost
</t>
    </r>
  </si>
  <si>
    <r>
      <t>MLEKO</t>
    </r>
    <r>
      <rPr>
        <sz val="11"/>
        <color theme="1"/>
        <rFont val="Calibri"/>
        <family val="2"/>
        <scheme val="minor"/>
      </rPr>
      <t xml:space="preserve"> kratko</t>
    </r>
    <r>
      <rPr>
        <sz val="11"/>
        <color indexed="8"/>
        <rFont val="Calibri"/>
        <family val="2"/>
        <scheme val="minor"/>
      </rPr>
      <t xml:space="preserve">trajno sterilizirano, homogenizirano, z najmanj 1,5 - 1,8 % mlečne maščobe, polnjeno v TP 1l, z znakom izbrana kakovost
</t>
    </r>
  </si>
  <si>
    <r>
      <t>MLEKO</t>
    </r>
    <r>
      <rPr>
        <sz val="11"/>
        <color theme="1"/>
        <rFont val="Calibri"/>
        <family val="2"/>
        <scheme val="minor"/>
      </rPr>
      <t xml:space="preserve"> kratkotrajno sterilizirano,  z najmanj 3,2 - 3,5% mlečne maščobe, polnjeno v TP 1l , z znakom izbrana kakovost, deklarirano BREZ LAKTOZE</t>
    </r>
  </si>
  <si>
    <r>
      <t xml:space="preserve">MLEKO NAPITEK </t>
    </r>
    <r>
      <rPr>
        <sz val="11"/>
        <color indexed="8"/>
        <rFont val="Calibri"/>
        <family val="2"/>
        <scheme val="minor"/>
      </rPr>
      <t>kratkotrajno sterilizirano, homogenizirano, z 1,5 do 1,8 % mlečne maščobe,  polnjen v TP 0,2l, priložena slamica, z znakom izbrana kakovost</t>
    </r>
  </si>
  <si>
    <r>
      <t xml:space="preserve">MLEKO NAPITEK </t>
    </r>
    <r>
      <rPr>
        <sz val="11"/>
        <color indexed="8"/>
        <rFont val="Calibri"/>
        <family val="2"/>
        <scheme val="minor"/>
      </rPr>
      <t>kratkotrajno sterilizirano, homogenizirano, polno, s 3,2 -3,5% mlečne maščobe,  polnjen v TP 0,2l, priložena slamica, z znakom izbrana kakovost</t>
    </r>
  </si>
  <si>
    <r>
      <t xml:space="preserve">MLEČNI NAPITEK </t>
    </r>
    <r>
      <rPr>
        <sz val="11"/>
        <color indexed="8"/>
        <rFont val="Calibri"/>
        <family val="2"/>
        <scheme val="minor"/>
      </rPr>
      <t>kratkotrajno sterilizirana, homogenizirana mlečna pijača,  z od 1,5 % do 3,5 % mlečne maščobe, z dodatkom sladkorja do 5%,  čokolade in kakava do 5%, polnjen v TP 0,2 l,  priložena slamica, z znakom izbrana kakovost</t>
    </r>
  </si>
  <si>
    <r>
      <t>JOGURTov NAPITEK NAVADNI</t>
    </r>
    <r>
      <rPr>
        <sz val="11"/>
        <color indexed="8"/>
        <rFont val="Calibri"/>
        <family val="2"/>
        <scheme val="minor"/>
      </rPr>
      <t xml:space="preserve"> iz pasteriziranega in homogeniziranega mleka, z od 1,1% do 3,5% mlečne maščobe,   polnjen TP ALI PVC  250g, z znakom izbrana kakovost</t>
    </r>
  </si>
  <si>
    <r>
      <rPr>
        <b/>
        <sz val="11"/>
        <color theme="1"/>
        <rFont val="Calibri"/>
        <family val="2"/>
        <scheme val="minor"/>
      </rPr>
      <t>JOGURTov NAPITEK SADN</t>
    </r>
    <r>
      <rPr>
        <sz val="11"/>
        <color theme="1"/>
        <rFont val="Calibri"/>
        <family val="2"/>
        <scheme val="minor"/>
      </rPr>
      <t>I iz pasteriziranega in homogeniziranega mleka, z od 1,1% do 3,5% mlečne maščobe,  sadni delež vsaj 14%,  polnjen TP ALI PVC  250g, z znakom izbrana kakovost</t>
    </r>
  </si>
  <si>
    <r>
      <t>SMETANA SLADKA</t>
    </r>
    <r>
      <rPr>
        <sz val="11"/>
        <rFont val="Calibri"/>
        <family val="2"/>
        <scheme val="minor"/>
      </rPr>
      <t xml:space="preserve"> visoko pasterizirana, z od 20% do 40% mlečne maščobe, polnjena v TP 1 l, z oznako izbrana kakovost</t>
    </r>
  </si>
  <si>
    <r>
      <t xml:space="preserve">KISLA SMETANA </t>
    </r>
    <r>
      <rPr>
        <sz val="11"/>
        <rFont val="Calibri"/>
        <family val="2"/>
        <scheme val="minor"/>
      </rPr>
      <t>izdelana s fermentiranjem pasterizirane homogenizirane smetane, z 20 % mlečne maščobe, polnjena v PS lonček 200g, z znakom izbrana kakovost</t>
    </r>
  </si>
  <si>
    <r>
      <t xml:space="preserve">KISLA SMETANA </t>
    </r>
    <r>
      <rPr>
        <sz val="11"/>
        <rFont val="Calibri"/>
        <family val="2"/>
        <scheme val="minor"/>
      </rPr>
      <t>izdelana s fermentiranjem pasterizirane homogenizirane smetane, z 10% mlečne maščobe, polnjena v PS lonček 200g, z znakom izbrana kakovost</t>
    </r>
  </si>
  <si>
    <r>
      <t>SMETANA ZA KUHANJE</t>
    </r>
    <r>
      <rPr>
        <sz val="11"/>
        <rFont val="Calibri"/>
        <family val="2"/>
        <scheme val="minor"/>
      </rPr>
      <t xml:space="preserve"> 0,5l, min. Smetana 20% m.m</t>
    </r>
  </si>
  <si>
    <r>
      <t xml:space="preserve">RASTLINSKA SLADKA SMETANA ZA STEPANJE, </t>
    </r>
    <r>
      <rPr>
        <sz val="11"/>
        <color indexed="8"/>
        <rFont val="Calibri"/>
        <family val="2"/>
        <scheme val="minor"/>
      </rPr>
      <t>emulzijski izdelek na bazi  rastlinskih  maščob  ( max. 28 %), z dodatkom vode, sladkorja in mlečnih beljakovin, polnjena v TP 1 l, z znakom izbrana kakovost</t>
    </r>
  </si>
  <si>
    <r>
      <t xml:space="preserve">MLEČNI NAMAZ z zelišči </t>
    </r>
    <r>
      <rPr>
        <sz val="11"/>
        <color theme="1"/>
        <rFont val="Calibri"/>
        <family val="2"/>
        <scheme val="minor"/>
      </rPr>
      <t>50g</t>
    </r>
  </si>
  <si>
    <r>
      <t xml:space="preserve">MLEČNI SIRNI NAMAZ  </t>
    </r>
    <r>
      <rPr>
        <sz val="11"/>
        <color theme="1"/>
        <rFont val="Calibri"/>
        <family val="2"/>
        <scheme val="minor"/>
      </rPr>
      <t>50g</t>
    </r>
  </si>
  <si>
    <r>
      <t xml:space="preserve">RIBAN POLTRDI SIR, </t>
    </r>
    <r>
      <rPr>
        <sz val="11"/>
        <color theme="1"/>
        <rFont val="Calibri"/>
        <family val="2"/>
        <scheme val="minor"/>
      </rPr>
      <t>vsaj 23% maščobe, pakiran v vrečke od 1 do 5 kg</t>
    </r>
  </si>
  <si>
    <r>
      <t xml:space="preserve">RIBAN POLTRDI SIR, </t>
    </r>
    <r>
      <rPr>
        <sz val="11"/>
        <color theme="1"/>
        <rFont val="Calibri"/>
        <family val="2"/>
        <scheme val="minor"/>
      </rPr>
      <t>vsaj 23% maščobe, pakiran v vrečke po 250g</t>
    </r>
  </si>
  <si>
    <r>
      <t>SIR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trdi mastni</t>
    </r>
    <r>
      <rPr>
        <sz val="11"/>
        <color indexed="8"/>
        <rFont val="Calibri"/>
        <family val="2"/>
        <scheme val="minor"/>
      </rPr>
      <t xml:space="preserve"> z minimalno 50% maščobe v suhi snovi, temno rumene barve (cheddar ali enakovredno),</t>
    </r>
  </si>
  <si>
    <r>
      <t>SIR poltrdi mastni</t>
    </r>
    <r>
      <rPr>
        <sz val="11"/>
        <color theme="1"/>
        <rFont val="Calibri"/>
        <family val="2"/>
        <scheme val="minor"/>
      </rPr>
      <t xml:space="preserve"> z minimalno 50% suhe snovi, 45% mlečne maščobe v suhi snovi, zlato rumene barve (edamec ali enakovredno), rezan na rezine debeline 2mm</t>
    </r>
  </si>
  <si>
    <r>
      <t xml:space="preserve">SIR poltrdi mastni </t>
    </r>
    <r>
      <rPr>
        <sz val="11"/>
        <color indexed="8"/>
        <rFont val="Calibri"/>
        <family val="2"/>
        <scheme val="minor"/>
      </rPr>
      <t xml:space="preserve">z minimalno 50% suhe snovi, 45% mlečne maščobe v suhi snovi, zlato rumene barve (edamec ali enakovredno), </t>
    </r>
  </si>
  <si>
    <r>
      <t xml:space="preserve">SIR </t>
    </r>
    <r>
      <rPr>
        <sz val="11"/>
        <color theme="1"/>
        <rFont val="Calibri"/>
        <family val="2"/>
        <scheme val="minor"/>
      </rPr>
      <t xml:space="preserve">kot na primer </t>
    </r>
    <r>
      <rPr>
        <b/>
        <sz val="11"/>
        <color theme="1"/>
        <rFont val="Calibri"/>
        <family val="2"/>
        <scheme val="minor"/>
      </rPr>
      <t>DIMLJEN JOŠT</t>
    </r>
    <r>
      <rPr>
        <sz val="11"/>
        <color theme="1"/>
        <rFont val="Calibri"/>
        <family val="2"/>
        <scheme val="minor"/>
      </rPr>
      <t>,  Pasterizirano mleko, jedilna sol, mikrobiološke kulture, sirilo, 45% m.m.</t>
    </r>
  </si>
  <si>
    <r>
      <t>SIR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poltrdi pol mastni</t>
    </r>
    <r>
      <rPr>
        <sz val="11"/>
        <color indexed="8"/>
        <rFont val="Calibri"/>
        <family val="2"/>
        <scheme val="minor"/>
      </rPr>
      <t xml:space="preserve"> z minimalno 50% suhe snovi, 25% mlečne maščobe v suhi snovi, svetlo rumene barve (Šmarski rok ali enakovredno), </t>
    </r>
  </si>
  <si>
    <r>
      <t xml:space="preserve">SIR GORGONZOLA Z MODRO PLESNIJO,  </t>
    </r>
    <r>
      <rPr>
        <sz val="11"/>
        <color theme="1"/>
        <rFont val="Calibri"/>
        <family val="2"/>
        <scheme val="minor"/>
      </rPr>
      <t>polnomastno kravje mleko, izbrani mlečni encimi, izbrane mlečne plesni, morska sol, sirilo, m.m. v s.s. min 45%, s.s.: min 48%</t>
    </r>
  </si>
  <si>
    <r>
      <t>MASKARPONE,</t>
    </r>
    <r>
      <rPr>
        <sz val="11"/>
        <rFont val="Calibri"/>
        <family val="2"/>
        <scheme val="minor"/>
      </rPr>
      <t xml:space="preserve"> sveži kremni sir narejen iz smetane, masla in mleka, z od 30% do 40% mlečne maščobe, pakiran v ustrezno embalažo 500g, z znakom izbrana kakovost</t>
    </r>
  </si>
  <si>
    <r>
      <t>ponudnik vpiše trgovsko ime oz. naziv za živilo, ki ga ponuja</t>
    </r>
    <r>
      <rPr>
        <b/>
        <sz val="11"/>
        <rFont val="Calibri"/>
        <family val="2"/>
        <scheme val="minor"/>
      </rPr>
      <t xml:space="preserve"> (obvezno) </t>
    </r>
    <r>
      <rPr>
        <sz val="11"/>
        <rFont val="Calibri"/>
        <family val="2"/>
        <scheme val="minor"/>
      </rPr>
      <t xml:space="preserve">ter naziv proizvajalca </t>
    </r>
  </si>
  <si>
    <r>
      <t>SVINJSKO STEGNO b.k.</t>
    </r>
    <r>
      <rPr>
        <sz val="11"/>
        <color indexed="8"/>
        <rFont val="Calibri"/>
        <family val="2"/>
        <scheme val="minor"/>
      </rPr>
      <t>, sveže, I.kategorija, kosi obdelani 2 kg – 3 kg, zrezki očiščeni do 15 dag, kocke 2 x 2 cm</t>
    </r>
  </si>
  <si>
    <r>
      <t>SVINJSKO PLEČE b.k.</t>
    </r>
    <r>
      <rPr>
        <sz val="11"/>
        <color indexed="8"/>
        <rFont val="Calibri"/>
        <family val="2"/>
        <scheme val="minor"/>
      </rPr>
      <t>, sveže, II.kategorija, kosi obdelani 2 kg– 3 kg, kocke 2 x 2 cm, sveže mleto meso, drobno mleto 4 mm ali grobo mleto 10 mm</t>
    </r>
  </si>
  <si>
    <r>
      <t xml:space="preserve">SVINJSKA REBRA s.k., </t>
    </r>
    <r>
      <rPr>
        <sz val="11"/>
        <color indexed="8"/>
        <rFont val="Calibri"/>
        <family val="2"/>
        <scheme val="minor"/>
      </rPr>
      <t>sveža, I.kategorije, kosi od 2kg - 3kg</t>
    </r>
  </si>
  <si>
    <r>
      <t>SVINJSKA REBRA</t>
    </r>
    <r>
      <rPr>
        <sz val="11"/>
        <color theme="1"/>
        <rFont val="Calibri"/>
        <family val="2"/>
        <scheme val="minor"/>
      </rPr>
      <t xml:space="preserve"> brez kože in slanine, sveža, I. kategorije, kosi od 2kg - 3kg</t>
    </r>
  </si>
  <si>
    <r>
      <t xml:space="preserve">SVINJSKI KARE b.k., </t>
    </r>
    <r>
      <rPr>
        <sz val="11"/>
        <color indexed="8"/>
        <rFont val="Calibri"/>
        <family val="2"/>
        <scheme val="minor"/>
      </rPr>
      <t>sveži, I.kategorija, nasekani po 1 kom ali kos 2kg - 3kg</t>
    </r>
  </si>
  <si>
    <r>
      <t xml:space="preserve">SVINJSKI KARE s.k., </t>
    </r>
    <r>
      <rPr>
        <sz val="11"/>
        <color indexed="8"/>
        <rFont val="Calibri"/>
        <family val="2"/>
        <scheme val="minor"/>
      </rPr>
      <t>sveži, I.kategorija, nasekani po 1 kom ali kos 2kg - 3kg</t>
    </r>
  </si>
  <si>
    <r>
      <t xml:space="preserve">SVINJSKA RIBICA b.k., </t>
    </r>
    <r>
      <rPr>
        <sz val="11"/>
        <color indexed="8"/>
        <rFont val="Calibri"/>
        <family val="2"/>
        <scheme val="minor"/>
      </rPr>
      <t xml:space="preserve">sveži, meso izven kategorije, kosi obdelani </t>
    </r>
  </si>
  <si>
    <r>
      <t xml:space="preserve">SVINJSKI VRAT b.k., </t>
    </r>
    <r>
      <rPr>
        <sz val="11"/>
        <color theme="1"/>
        <rFont val="Calibri"/>
        <family val="2"/>
        <scheme val="minor"/>
      </rPr>
      <t>sveže, I. kategorija, kosi od 2kg - 3kg</t>
    </r>
  </si>
  <si>
    <r>
      <t xml:space="preserve">SVINJSKI VRAT s.k., </t>
    </r>
    <r>
      <rPr>
        <sz val="11"/>
        <color theme="1"/>
        <rFont val="Calibri"/>
        <family val="2"/>
        <scheme val="minor"/>
      </rPr>
      <t>sveže, I. kategorija, kosi od 2kg - 3kg</t>
    </r>
  </si>
  <si>
    <r>
      <t xml:space="preserve">MLETO SVINJSKO MESO </t>
    </r>
    <r>
      <rPr>
        <sz val="11"/>
        <color theme="1"/>
        <rFont val="Calibri"/>
        <family val="2"/>
        <scheme val="minor"/>
      </rPr>
      <t>II. kategorija</t>
    </r>
  </si>
  <si>
    <r>
      <t xml:space="preserve">SVINJSKE OBREZNINE </t>
    </r>
    <r>
      <rPr>
        <sz val="11"/>
        <color theme="1"/>
        <rFont val="Calibri"/>
        <family val="2"/>
        <scheme val="minor"/>
      </rPr>
      <t>II. kategorija</t>
    </r>
  </si>
  <si>
    <r>
      <t>cena na</t>
    </r>
    <r>
      <rPr>
        <b/>
        <sz val="11"/>
        <color rgb="FF000000"/>
        <rFont val="Calibri"/>
        <family val="2"/>
        <scheme val="minor"/>
      </rPr>
      <t xml:space="preserve"> zahtevano enoto mere</t>
    </r>
    <r>
      <rPr>
        <sz val="11"/>
        <color indexed="8"/>
        <rFont val="Calibri"/>
        <family val="2"/>
        <scheme val="minor"/>
      </rPr>
      <t xml:space="preserve"> (stolpec 4) natančno opredeljene ob opisu živila v stolpcu 1, brez davka EUR</t>
    </r>
  </si>
  <si>
    <r>
      <t xml:space="preserve">cena </t>
    </r>
    <r>
      <rPr>
        <b/>
        <sz val="11"/>
        <rFont val="Calibri"/>
        <family val="2"/>
        <scheme val="minor"/>
      </rPr>
      <t>na ponujeno enoto</t>
    </r>
    <r>
      <rPr>
        <sz val="11"/>
        <rFont val="Calibri"/>
        <family val="2"/>
        <scheme val="minor"/>
      </rPr>
      <t xml:space="preserve"> mere  v EUR</t>
    </r>
  </si>
  <si>
    <r>
      <t xml:space="preserve">Riževa smetana za kuhanje, pakiranje </t>
    </r>
    <r>
      <rPr>
        <sz val="1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250 ml</t>
    </r>
  </si>
  <si>
    <r>
      <t>100% SOK jabolko</t>
    </r>
    <r>
      <rPr>
        <sz val="11"/>
        <color indexed="8"/>
        <rFont val="Calibri"/>
        <family val="2"/>
        <scheme val="minor"/>
      </rPr>
      <t xml:space="preserve"> brez dodanega sladkorja; sadni sok brez kemičnih konzervansov in umetnih sladil s 100 odstotnim sadnim deležem, pakiran v tetra brik embalažo, po 0,2 l, priložena slamica</t>
    </r>
  </si>
  <si>
    <r>
      <t xml:space="preserve">100% SOK pomaranča </t>
    </r>
    <r>
      <rPr>
        <sz val="11"/>
        <color indexed="8"/>
        <rFont val="Calibri"/>
        <family val="2"/>
        <scheme val="minor"/>
      </rPr>
      <t>brez dodanega sladkorja; sadni sok brez kemičnih konzervansov in umetnih sladil s 100 odstotnim sadnim deležem, pakiran v tetra brik embalažo, po 0,2 l, priložena slamica</t>
    </r>
  </si>
  <si>
    <r>
      <t>sok jabolko</t>
    </r>
    <r>
      <rPr>
        <sz val="11"/>
        <color indexed="8"/>
        <rFont val="Calibri"/>
        <family val="2"/>
        <scheme val="minor"/>
      </rPr>
      <t xml:space="preserve"> z najmanj 25%  sadnim deležem, pakiran v tetra brik embalažo, po 0,2 l, priložena slamica</t>
    </r>
  </si>
  <si>
    <r>
      <t>sok pomaranča</t>
    </r>
    <r>
      <rPr>
        <sz val="11"/>
        <color indexed="8"/>
        <rFont val="Calibri"/>
        <family val="2"/>
        <scheme val="minor"/>
      </rPr>
      <t xml:space="preserve"> z najmanj 25%  sadnim deležem, pakiran v tetra brik embalažo, po 0,2 l, priložena slamica</t>
    </r>
  </si>
  <si>
    <r>
      <rPr>
        <b/>
        <sz val="11"/>
        <color theme="1"/>
        <rFont val="Calibri"/>
        <family val="2"/>
        <scheme val="minor"/>
      </rPr>
      <t>Malinovec, kot na primer Fructa</t>
    </r>
    <r>
      <rPr>
        <sz val="11"/>
        <color theme="1"/>
        <rFont val="Calibri"/>
        <family val="2"/>
        <scheme val="minor"/>
      </rPr>
      <t>l  Glukozni-fruktozni sirup, sladkor, voda, malinov sok iz zgoščenega soka (vsaj 6 %), jabolčni sok iz zgoščenega soka (vsaj 5 %), kislina (citronska kislina). Proizvod je brez konzervansov, umetnih barvil in sladil.</t>
    </r>
  </si>
  <si>
    <r>
      <t>ČAJ šipek</t>
    </r>
    <r>
      <rPr>
        <sz val="11"/>
        <rFont val="Calibri"/>
        <family val="2"/>
        <scheme val="minor"/>
      </rPr>
      <t>, pakiran  v filter vrečke , vezane v verigo    (npr.: 40 x 25 g = 1 kg)</t>
    </r>
  </si>
  <si>
    <r>
      <t>ČAJ hibiskus</t>
    </r>
    <r>
      <rPr>
        <sz val="11"/>
        <rFont val="Calibri"/>
        <family val="2"/>
        <scheme val="minor"/>
      </rPr>
      <t>, pakiran  v filter vrečke , vezane v verigo (npr.: 40 x 25 g = 1 kg)</t>
    </r>
  </si>
  <si>
    <r>
      <t>ČAJ planinski</t>
    </r>
    <r>
      <rPr>
        <sz val="11"/>
        <rFont val="Calibri"/>
        <family val="2"/>
        <scheme val="minor"/>
      </rPr>
      <t>, pakiran  v filter vrečke , vezane v verigo (npr.: 40 x 25 g = 1 kg)</t>
    </r>
  </si>
  <si>
    <r>
      <t>ČAJ kamilica,</t>
    </r>
    <r>
      <rPr>
        <sz val="11"/>
        <rFont val="Calibri"/>
        <family val="2"/>
        <scheme val="minor"/>
      </rPr>
      <t xml:space="preserve"> pakiran  v filter vrečke , vezane v verigo (npr.: 40 x 25 g = 1 kg)</t>
    </r>
  </si>
  <si>
    <r>
      <t>ČAJ sadni</t>
    </r>
    <r>
      <rPr>
        <sz val="11"/>
        <rFont val="Calibri"/>
        <family val="2"/>
        <scheme val="minor"/>
      </rPr>
      <t xml:space="preserve"> – različni okusi (breskev, gozdni sadeži, jagoda , vanilija….), pakiran  v filter vrečke , vezane v verigo (npr.: 40 x 25 g = 1 kg)</t>
    </r>
  </si>
  <si>
    <r>
      <t>ČAJ šipek</t>
    </r>
    <r>
      <rPr>
        <sz val="11"/>
        <rFont val="Calibri"/>
        <family val="2"/>
        <scheme val="minor"/>
      </rPr>
      <t>, pakiran  v filter vrečke po cca 2g, 1 zavitek = 45 g</t>
    </r>
  </si>
  <si>
    <r>
      <t xml:space="preserve">ČAJ hibiskus, </t>
    </r>
    <r>
      <rPr>
        <sz val="11"/>
        <rFont val="Calibri"/>
        <family val="2"/>
        <scheme val="minor"/>
      </rPr>
      <t>pakiran  v filter vrečke po cca 2g, 1 zavitek = 45 g</t>
    </r>
  </si>
  <si>
    <r>
      <t xml:space="preserve">ČAJ zeleni, </t>
    </r>
    <r>
      <rPr>
        <sz val="11"/>
        <rFont val="Calibri"/>
        <family val="2"/>
        <scheme val="minor"/>
      </rPr>
      <t>pakiran  v filter vrečke po cca 2g, 1 zavitek = 45 g</t>
    </r>
  </si>
  <si>
    <r>
      <t xml:space="preserve">ČAJ kamilica, </t>
    </r>
    <r>
      <rPr>
        <sz val="11"/>
        <rFont val="Calibri"/>
        <family val="2"/>
        <scheme val="minor"/>
      </rPr>
      <t>pakiran  v filter vrečke po cca 2g, 1 zavitek = 45 g</t>
    </r>
  </si>
  <si>
    <r>
      <t xml:space="preserve">ČAJ planinski, </t>
    </r>
    <r>
      <rPr>
        <sz val="11"/>
        <rFont val="Calibri"/>
        <family val="2"/>
        <scheme val="minor"/>
      </rPr>
      <t>pakiran  v filter vrečke po cca 2g, 1 zavitek = 45 g</t>
    </r>
  </si>
  <si>
    <r>
      <t xml:space="preserve">ČAJ črni, </t>
    </r>
    <r>
      <rPr>
        <sz val="11"/>
        <rFont val="Calibri"/>
        <family val="2"/>
        <scheme val="minor"/>
      </rPr>
      <t>pakiran  v filter vrečke po cca 2g, 1 zavitek = 45 g</t>
    </r>
  </si>
  <si>
    <r>
      <t>ČAJ sadni</t>
    </r>
    <r>
      <rPr>
        <sz val="11"/>
        <rFont val="Calibri"/>
        <family val="2"/>
        <scheme val="minor"/>
      </rPr>
      <t xml:space="preserve"> – različni okusi (breskev, gozdni sadeži, jagoda , divja češnja, borovnica, …), pakiran  v filter vrečke po cca 2g, 1 zavitek = 45 g</t>
    </r>
  </si>
  <si>
    <r>
      <t xml:space="preserve">ČAJ meta,  </t>
    </r>
    <r>
      <rPr>
        <sz val="11"/>
        <rFont val="Calibri"/>
        <family val="2"/>
        <scheme val="minor"/>
      </rPr>
      <t>pakiran  v filter vrečke po cca 2g, 1 zavitek = 45 g</t>
    </r>
  </si>
  <si>
    <r>
      <t xml:space="preserve">MARGARINA kot na primer Zvijezda namizna delikatesna 250g, </t>
    </r>
    <r>
      <rPr>
        <sz val="11"/>
        <rFont val="Calibri"/>
        <family val="2"/>
        <scheme val="minor"/>
      </rPr>
      <t xml:space="preserve">Rastlinske maščobe (palmine, kokosova), voda, rastlinska olja (sončnično, repično), kuhinjska sol 0,4 %, emulgator (E 471), konzervans (E 200), regulator kislosti (limonska kislina), aroma, barvilo (beta karoten). Lahko vsebuje sledi mleka. Skupen delež maščobe 70 %. Nasičene maščobe 36g/100g izdelka, </t>
    </r>
  </si>
  <si>
    <r>
      <t xml:space="preserve">MARGARINA kot na primer Zvijezda klasik 250g. </t>
    </r>
    <r>
      <rPr>
        <sz val="11"/>
        <rFont val="Calibri"/>
        <family val="2"/>
        <scheme val="minor"/>
      </rPr>
      <t>Rastlinske maščobe (palmine), voda, rastlinska olja (sončnično,repično), kuhinjska sol 0,4 %, emulgator (E 471), konzervans (E 200), regulator kislosti (limonska kislina), aroma, barvilo (beta karoten). Lahko vsebuje sledi MLEKA. Skupni delež maščobe 60 %</t>
    </r>
  </si>
  <si>
    <r>
      <t>MARGARINA kot na primer Zvijezda EXTRA delikatesna, 250g,</t>
    </r>
    <r>
      <rPr>
        <sz val="11"/>
        <rFont val="Calibri"/>
        <family val="2"/>
        <scheme val="minor"/>
      </rPr>
      <t xml:space="preserve"> Rastlinska olja in rastlinske maščobe 80%, fermentirano mleko, voda, kuhinjska sol 0,4%. Maščobe 80g/100g izdelka, od tega nasičene maščobe 40g/100g izdelka, ogljikovi hidrati/sladkorji 0,7g/100g izdelka, beljakovine 0,5g/100g izdelka</t>
    </r>
  </si>
  <si>
    <r>
      <t>MARGARINA</t>
    </r>
    <r>
      <rPr>
        <sz val="11"/>
        <rFont val="Calibri"/>
        <family val="2"/>
        <scheme val="minor"/>
      </rPr>
      <t xml:space="preserve"> za peko, kot na primer Rama, 500g. rastlinska olja (palmino, repično, sončnično v spremenljivih deležih), voda, emulgatorji (sončniči lecitin, mono-in digliceridi maščobnih kislin), sirotka v prahu,  jedilna sol 0,15 %, sredstvo za uravnavanje kislosti (citronska kislina), konzervans (kalijev sorbat), aroma, vitamini (a, d), barvilo (karoteni). Maščobe 70g/100g; od tega nasičene 33%/100g, sladkor 0,50/100g.</t>
    </r>
  </si>
  <si>
    <r>
      <t xml:space="preserve">OLJE SONČNIČNO </t>
    </r>
    <r>
      <rPr>
        <sz val="11"/>
        <rFont val="Calibri"/>
        <family val="2"/>
        <scheme val="minor"/>
      </rPr>
      <t>pakiranje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1l,rafinirano, maščobe 100/100ml, od tega nasičenih maščob največ 12g/100ml; vsaj 50 mg / 100 g vitamina E</t>
    </r>
  </si>
  <si>
    <r>
      <t>OLJE SONČNIČNO</t>
    </r>
    <r>
      <rPr>
        <sz val="11"/>
        <rFont val="Calibri"/>
        <family val="2"/>
        <scheme val="minor"/>
      </rPr>
      <t xml:space="preserve"> pakiranje 10</t>
    </r>
    <r>
      <rPr>
        <b/>
        <sz val="11"/>
        <rFont val="Calibri"/>
        <family val="2"/>
        <scheme val="minor"/>
      </rPr>
      <t xml:space="preserve">l; </t>
    </r>
    <r>
      <rPr>
        <sz val="11"/>
        <rFont val="Calibri"/>
        <family val="2"/>
        <scheme val="minor"/>
      </rPr>
      <t>rafinirano</t>
    </r>
    <r>
      <rPr>
        <b/>
        <sz val="1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>maščobe 100/100ml, od tega nasičenih maščob največ 12g/100ml; vsaj 50 mg / 100 g vitamina E</t>
    </r>
  </si>
  <si>
    <r>
      <t>OLJE ZA CVRTJE,</t>
    </r>
    <r>
      <rPr>
        <sz val="11"/>
        <rFont val="Calibri"/>
        <family val="2"/>
        <scheme val="minor"/>
      </rPr>
      <t xml:space="preserve"> pakirano od 2l , 50 % jedilno rafinirano arašidovo olje, 50 % jedilno rafinirano repično olje.</t>
    </r>
  </si>
  <si>
    <r>
      <t xml:space="preserve">OLJE REPIČNO, </t>
    </r>
    <r>
      <rPr>
        <sz val="11"/>
        <rFont val="Calibri"/>
        <family val="2"/>
        <scheme val="minor"/>
      </rPr>
      <t>1l, Jedilno rafinirano repično olje.</t>
    </r>
  </si>
  <si>
    <r>
      <t>OLJE BUČNO, 1l,</t>
    </r>
    <r>
      <rPr>
        <sz val="11"/>
        <rFont val="Calibri"/>
        <family val="2"/>
        <scheme val="minor"/>
      </rPr>
      <t xml:space="preserve"> nasičene maščobe največ 18g/100ml, vitamin E vsaj 76mg/100</t>
    </r>
  </si>
  <si>
    <r>
      <t xml:space="preserve">OLJE BUČNO SOLATNO </t>
    </r>
    <r>
      <rPr>
        <sz val="11"/>
        <rFont val="Calibri"/>
        <family val="2"/>
        <scheme val="minor"/>
      </rPr>
      <t>20% bučno, 80% sončnično, hranilna vrednost 99,9 ali 100% na 100ml, nasičene maščobe največ 12g/100ml, 1l</t>
    </r>
  </si>
  <si>
    <r>
      <t xml:space="preserve">OLJE OLIVNO 1l, </t>
    </r>
    <r>
      <rPr>
        <sz val="11"/>
        <rFont val="Calibri"/>
        <family val="2"/>
        <scheme val="minor"/>
      </rPr>
      <t xml:space="preserve">maščobe vsaj 91%/100g, </t>
    </r>
  </si>
  <si>
    <r>
      <t xml:space="preserve">OLJE OLIVNO 1l, </t>
    </r>
    <r>
      <rPr>
        <sz val="11"/>
        <rFont val="Calibri"/>
        <family val="2"/>
        <scheme val="minor"/>
      </rPr>
      <t>maščobe 100%/100g</t>
    </r>
  </si>
  <si>
    <r>
      <t xml:space="preserve">SEZAMOVO OLJE, </t>
    </r>
    <r>
      <rPr>
        <sz val="11"/>
        <rFont val="Calibri"/>
        <family val="2"/>
        <scheme val="minor"/>
      </rPr>
      <t>500ml</t>
    </r>
  </si>
  <si>
    <r>
      <t>LANENO OLJE,</t>
    </r>
    <r>
      <rPr>
        <sz val="11"/>
        <rFont val="Calibri"/>
        <family val="2"/>
        <scheme val="minor"/>
      </rPr>
      <t xml:space="preserve"> 250ml</t>
    </r>
  </si>
  <si>
    <r>
      <t xml:space="preserve">ARAŠIDOVO OLJE, </t>
    </r>
    <r>
      <rPr>
        <sz val="11"/>
        <rFont val="Calibri"/>
        <family val="2"/>
        <scheme val="minor"/>
      </rPr>
      <t>250ml</t>
    </r>
  </si>
  <si>
    <r>
      <t xml:space="preserve">KOKOSOVO OLJE, </t>
    </r>
    <r>
      <rPr>
        <sz val="11"/>
        <rFont val="Calibri"/>
        <family val="2"/>
        <scheme val="minor"/>
      </rPr>
      <t>500ml</t>
    </r>
  </si>
  <si>
    <r>
      <t xml:space="preserve">PARADIŽNIK PELATI  </t>
    </r>
    <r>
      <rPr>
        <sz val="11"/>
        <rFont val="Calibri"/>
        <family val="2"/>
        <scheme val="minor"/>
      </rPr>
      <t>2400-2700g</t>
    </r>
  </si>
  <si>
    <r>
      <t xml:space="preserve">PARADIŽNIK PELATI  </t>
    </r>
    <r>
      <rPr>
        <sz val="11"/>
        <rFont val="Calibri"/>
        <family val="2"/>
        <scheme val="minor"/>
      </rPr>
      <t>400-500g</t>
    </r>
  </si>
  <si>
    <r>
      <t xml:space="preserve">ŠAMPINJONI REZANI V SLANICI </t>
    </r>
    <r>
      <rPr>
        <sz val="11"/>
        <rFont val="Calibri"/>
        <family val="2"/>
        <scheme val="minor"/>
      </rPr>
      <t>2500-2850g</t>
    </r>
  </si>
  <si>
    <r>
      <t xml:space="preserve">ŠAMPINJONI REZANI V SLANICI </t>
    </r>
    <r>
      <rPr>
        <sz val="11"/>
        <rFont val="Calibri"/>
        <family val="2"/>
        <scheme val="minor"/>
      </rPr>
      <t>800-1100g</t>
    </r>
  </si>
  <si>
    <r>
      <t xml:space="preserve">ČIČERIKA </t>
    </r>
    <r>
      <rPr>
        <sz val="11"/>
        <rFont val="Calibri"/>
        <family val="2"/>
        <scheme val="minor"/>
      </rPr>
      <t>720-1000g</t>
    </r>
  </si>
  <si>
    <r>
      <t xml:space="preserve">ČIČERIKA </t>
    </r>
    <r>
      <rPr>
        <sz val="11"/>
        <rFont val="Calibri"/>
        <family val="2"/>
        <scheme val="minor"/>
      </rPr>
      <t>2400-2700g</t>
    </r>
  </si>
  <si>
    <r>
      <t xml:space="preserve">LEČA </t>
    </r>
    <r>
      <rPr>
        <sz val="11"/>
        <rFont val="Calibri"/>
        <family val="2"/>
        <scheme val="minor"/>
      </rPr>
      <t>720-1000g</t>
    </r>
  </si>
  <si>
    <r>
      <t>DŽUVEČ pakiranje</t>
    </r>
    <r>
      <rPr>
        <sz val="11"/>
        <rFont val="Calibri"/>
        <family val="2"/>
        <scheme val="minor"/>
      </rPr>
      <t xml:space="preserve"> 4200g</t>
    </r>
  </si>
  <si>
    <r>
      <t>FIŽOL V ZRNJU RJAVI</t>
    </r>
    <r>
      <rPr>
        <sz val="11"/>
        <rFont val="Calibri"/>
        <family val="2"/>
        <scheme val="minor"/>
      </rPr>
      <t xml:space="preserve"> 2400-2700g</t>
    </r>
  </si>
  <si>
    <r>
      <t xml:space="preserve">FIŽOL V ZRNJU RDEČI </t>
    </r>
    <r>
      <rPr>
        <sz val="11"/>
        <rFont val="Calibri"/>
        <family val="2"/>
        <scheme val="minor"/>
      </rPr>
      <t>2400-2700g</t>
    </r>
  </si>
  <si>
    <r>
      <t xml:space="preserve">FIŽOL V ZRNJU BELI </t>
    </r>
    <r>
      <rPr>
        <sz val="11"/>
        <rFont val="Calibri"/>
        <family val="2"/>
        <scheme val="minor"/>
      </rPr>
      <t>2400-2700g</t>
    </r>
  </si>
  <si>
    <r>
      <t xml:space="preserve">FIŽOL STROČJI V SLANICI </t>
    </r>
    <r>
      <rPr>
        <sz val="11"/>
        <rFont val="Calibri"/>
        <family val="2"/>
        <scheme val="minor"/>
      </rPr>
      <t>zeleni 2400-2700g</t>
    </r>
  </si>
  <si>
    <r>
      <t xml:space="preserve">GRAH V SLANICI </t>
    </r>
    <r>
      <rPr>
        <sz val="11"/>
        <rFont val="Calibri"/>
        <family val="2"/>
        <scheme val="minor"/>
      </rPr>
      <t>2400-2700g</t>
    </r>
  </si>
  <si>
    <r>
      <t xml:space="preserve">OLIVE ZELENE </t>
    </r>
    <r>
      <rPr>
        <sz val="11"/>
        <rFont val="Calibri"/>
        <family val="2"/>
        <scheme val="minor"/>
      </rPr>
      <t>670-720g</t>
    </r>
  </si>
  <si>
    <r>
      <t xml:space="preserve">OLIVE ČRNE </t>
    </r>
    <r>
      <rPr>
        <sz val="11"/>
        <rFont val="Calibri"/>
        <family val="2"/>
        <scheme val="minor"/>
      </rPr>
      <t>670-720g</t>
    </r>
  </si>
  <si>
    <r>
      <t xml:space="preserve">OLIVE POLNJENE </t>
    </r>
    <r>
      <rPr>
        <sz val="11"/>
        <rFont val="Calibri"/>
        <family val="2"/>
        <scheme val="minor"/>
      </rPr>
      <t>mešano 670-720g</t>
    </r>
  </si>
  <si>
    <r>
      <t xml:space="preserve">FEFERONI SLADKI </t>
    </r>
    <r>
      <rPr>
        <sz val="11"/>
        <rFont val="Calibri"/>
        <family val="2"/>
        <scheme val="minor"/>
      </rPr>
      <t>670-720g</t>
    </r>
  </si>
  <si>
    <r>
      <t xml:space="preserve">ČEBULICA V KISU </t>
    </r>
    <r>
      <rPr>
        <sz val="11"/>
        <rFont val="Calibri"/>
        <family val="2"/>
        <scheme val="minor"/>
      </rPr>
      <t>270-320g</t>
    </r>
  </si>
  <si>
    <r>
      <t xml:space="preserve">KORUZA V SLANICI </t>
    </r>
    <r>
      <rPr>
        <sz val="11"/>
        <rFont val="Calibri"/>
        <family val="2"/>
        <scheme val="minor"/>
      </rPr>
      <t>2400-2700g</t>
    </r>
  </si>
  <si>
    <r>
      <t xml:space="preserve">PAPRIKA RDEČA VLOŽENA, </t>
    </r>
    <r>
      <rPr>
        <sz val="11"/>
        <rFont val="Calibri"/>
        <family val="2"/>
        <scheme val="minor"/>
      </rPr>
      <t>600-750g</t>
    </r>
  </si>
  <si>
    <r>
      <t>PAPRIKA RDEČA VLOŽENA</t>
    </r>
    <r>
      <rPr>
        <sz val="11"/>
        <rFont val="Calibri"/>
        <family val="2"/>
        <scheme val="minor"/>
      </rPr>
      <t>, 3800-4250g</t>
    </r>
  </si>
  <si>
    <r>
      <t>PAPRIKA BELA VLOŽENA</t>
    </r>
    <r>
      <rPr>
        <sz val="11"/>
        <rFont val="Calibri"/>
        <family val="2"/>
        <scheme val="minor"/>
      </rPr>
      <t>, 600-750g</t>
    </r>
  </si>
  <si>
    <r>
      <t xml:space="preserve">PAPRIKA BELA VLOŽENA, </t>
    </r>
    <r>
      <rPr>
        <sz val="11"/>
        <rFont val="Calibri"/>
        <family val="2"/>
        <scheme val="minor"/>
      </rPr>
      <t>3800-4100g</t>
    </r>
  </si>
  <si>
    <r>
      <t xml:space="preserve">PAPRIKA PEČENA VLOŽENA, </t>
    </r>
    <r>
      <rPr>
        <sz val="11"/>
        <rFont val="Calibri"/>
        <family val="2"/>
        <scheme val="minor"/>
      </rPr>
      <t>670-720g</t>
    </r>
  </si>
  <si>
    <r>
      <t xml:space="preserve">PESA, rezana </t>
    </r>
    <r>
      <rPr>
        <sz val="11"/>
        <rFont val="Calibri"/>
        <family val="2"/>
        <scheme val="minor"/>
      </rPr>
      <t>600-750g</t>
    </r>
  </si>
  <si>
    <r>
      <t xml:space="preserve">PESA, rezana </t>
    </r>
    <r>
      <rPr>
        <sz val="11"/>
        <rFont val="Calibri"/>
        <family val="2"/>
        <scheme val="minor"/>
      </rPr>
      <t>2500-2850g</t>
    </r>
  </si>
  <si>
    <r>
      <t>KORENJE ribano</t>
    </r>
    <r>
      <rPr>
        <sz val="11"/>
        <rFont val="Calibri"/>
        <family val="2"/>
        <scheme val="minor"/>
      </rPr>
      <t>, 2500-2850g</t>
    </r>
  </si>
  <si>
    <r>
      <t xml:space="preserve">KOMPOT ANANAS KOLUTI </t>
    </r>
    <r>
      <rPr>
        <sz val="11"/>
        <rFont val="Calibri"/>
        <family val="2"/>
        <scheme val="minor"/>
      </rPr>
      <t>2800-3100g</t>
    </r>
  </si>
  <si>
    <r>
      <t xml:space="preserve">KOMPOT ANANAS REZAN, </t>
    </r>
    <r>
      <rPr>
        <sz val="11"/>
        <rFont val="Calibri"/>
        <family val="2"/>
        <scheme val="minor"/>
      </rPr>
      <t>2500-2850g</t>
    </r>
  </si>
  <si>
    <r>
      <t xml:space="preserve">KOMPOT ANANAS REZAN </t>
    </r>
    <r>
      <rPr>
        <sz val="11"/>
        <rFont val="Calibri"/>
        <family val="2"/>
        <scheme val="minor"/>
      </rPr>
      <t>800-1100g</t>
    </r>
  </si>
  <si>
    <r>
      <t xml:space="preserve">KOMPOT BRESKEV </t>
    </r>
    <r>
      <rPr>
        <sz val="11"/>
        <rFont val="Calibri"/>
        <family val="2"/>
        <scheme val="minor"/>
      </rPr>
      <t>2400-2700g</t>
    </r>
  </si>
  <si>
    <r>
      <t xml:space="preserve">KOMPOT COCTAIL </t>
    </r>
    <r>
      <rPr>
        <sz val="11"/>
        <rFont val="Calibri"/>
        <family val="2"/>
        <scheme val="minor"/>
      </rPr>
      <t>2400-2700g</t>
    </r>
  </si>
  <si>
    <r>
      <t xml:space="preserve">KOMPOT COCTAIL </t>
    </r>
    <r>
      <rPr>
        <sz val="11"/>
        <rFont val="Calibri"/>
        <family val="2"/>
        <scheme val="minor"/>
      </rPr>
      <t>800-1100g</t>
    </r>
  </si>
  <si>
    <r>
      <t>KOMPOT VIŠNJA bk</t>
    </r>
    <r>
      <rPr>
        <sz val="11"/>
        <color theme="1"/>
        <rFont val="Calibri"/>
        <family val="2"/>
        <scheme val="minor"/>
      </rPr>
      <t xml:space="preserve"> 3800-4250g</t>
    </r>
  </si>
  <si>
    <r>
      <t xml:space="preserve">KOMPOT MARELICA </t>
    </r>
    <r>
      <rPr>
        <sz val="11"/>
        <color theme="1"/>
        <rFont val="Calibri"/>
        <family val="2"/>
        <scheme val="minor"/>
      </rPr>
      <t>2400-2700g</t>
    </r>
  </si>
  <si>
    <r>
      <t xml:space="preserve">SLADKOR mleti </t>
    </r>
    <r>
      <rPr>
        <sz val="11"/>
        <rFont val="Calibri"/>
        <family val="2"/>
        <scheme val="minor"/>
      </rPr>
      <t>zaščiten pred zunanjimi vplivi, pakiranje do 5 kg</t>
    </r>
  </si>
  <si>
    <r>
      <t>SLADKOR</t>
    </r>
    <r>
      <rPr>
        <sz val="11"/>
        <rFont val="Calibri"/>
        <family val="2"/>
        <scheme val="minor"/>
      </rPr>
      <t xml:space="preserve"> mleti zaščiten pred zunanjimi vplivi, pakiranje 500g</t>
    </r>
  </si>
  <si>
    <r>
      <t xml:space="preserve">SLADKOR kristalni </t>
    </r>
    <r>
      <rPr>
        <sz val="11"/>
        <rFont val="Calibri"/>
        <family val="2"/>
        <scheme val="minor"/>
      </rPr>
      <t>zaščiten pred zunanjimi vplivi, pakiranje do 25 kg</t>
    </r>
  </si>
  <si>
    <r>
      <t>SLADKOR</t>
    </r>
    <r>
      <rPr>
        <sz val="11"/>
        <rFont val="Calibri"/>
        <family val="2"/>
        <scheme val="minor"/>
      </rPr>
      <t xml:space="preserve"> kristalni zaščiten pred zunanjimi vplivi, pakiranje 1 kg</t>
    </r>
  </si>
  <si>
    <r>
      <t>SLADKOR rjavi trsni</t>
    </r>
    <r>
      <rPr>
        <sz val="11"/>
        <rFont val="Calibri"/>
        <family val="2"/>
        <scheme val="minor"/>
      </rPr>
      <t xml:space="preserve"> zaščiten pred zunanjimi vplivi, pakiranje  1 kg</t>
    </r>
  </si>
  <si>
    <r>
      <t xml:space="preserve">SLADKOR VANILI </t>
    </r>
    <r>
      <rPr>
        <sz val="11"/>
        <rFont val="Calibri"/>
        <family val="2"/>
        <scheme val="minor"/>
      </rPr>
      <t>pakiranje 1 kg</t>
    </r>
  </si>
  <si>
    <r>
      <t>MELASA</t>
    </r>
    <r>
      <rPr>
        <sz val="11"/>
        <rFont val="Calibri"/>
        <family val="2"/>
        <scheme val="minor"/>
      </rPr>
      <t xml:space="preserve"> iz sladkornega trsa, nerafinirana, pridobljena s stiskanjem, brez dodanih aditivov ali konzervansov, pakiranje do 1 kg</t>
    </r>
  </si>
  <si>
    <r>
      <t xml:space="preserve">MED cvetlični, </t>
    </r>
    <r>
      <rPr>
        <sz val="11"/>
        <rFont val="Calibri"/>
        <family val="2"/>
        <scheme val="minor"/>
      </rPr>
      <t>v hermetično zaprti embalaži,</t>
    </r>
    <r>
      <rPr>
        <b/>
        <sz val="11"/>
        <rFont val="Calibri"/>
        <family val="2"/>
        <scheme val="minor"/>
      </rPr>
      <t xml:space="preserve"> 20g</t>
    </r>
  </si>
  <si>
    <r>
      <t>KOKOSOVA MOKA,</t>
    </r>
    <r>
      <rPr>
        <sz val="11"/>
        <rFont val="Calibri"/>
        <family val="2"/>
        <scheme val="minor"/>
      </rPr>
      <t xml:space="preserve"> brez nečistoč, v ustrezni embalaži, pakirana po 500 g</t>
    </r>
  </si>
  <si>
    <r>
      <t xml:space="preserve">ROŽIČEVA MOKA, </t>
    </r>
    <r>
      <rPr>
        <sz val="11"/>
        <rFont val="Calibri"/>
        <family val="2"/>
        <scheme val="minor"/>
      </rPr>
      <t>brez nečistoč, v ustrezni embalaži, pakirana po 200 g</t>
    </r>
  </si>
  <si>
    <r>
      <t xml:space="preserve">MAK mleti, </t>
    </r>
    <r>
      <rPr>
        <sz val="11"/>
        <rFont val="Calibri"/>
        <family val="2"/>
        <scheme val="minor"/>
      </rPr>
      <t>brez nečistoč, v ustrezni embalaži, pakirano po 200g</t>
    </r>
  </si>
  <si>
    <r>
      <t xml:space="preserve">KUS KUS </t>
    </r>
    <r>
      <rPr>
        <sz val="11"/>
        <rFont val="Calibri"/>
        <family val="2"/>
        <scheme val="minor"/>
      </rPr>
      <t>vsebnost pepela, računano na suho snov, lahko znaša najve</t>
    </r>
    <r>
      <rPr>
        <b/>
        <sz val="11"/>
        <rFont val="Calibri"/>
        <family val="2"/>
        <scheme val="minor"/>
      </rPr>
      <t>č</t>
    </r>
    <r>
      <rPr>
        <sz val="11"/>
        <rFont val="Calibri"/>
        <family val="2"/>
        <scheme val="minor"/>
      </rPr>
      <t xml:space="preserve"> 0,45 % in kislinska stopnja do 2,5, vsebuje lahko do 15 % vode, pakiranje do 5 kg</t>
    </r>
  </si>
  <si>
    <r>
      <t>ZDROB koruzni instant - polenta</t>
    </r>
    <r>
      <rPr>
        <sz val="11"/>
        <rFont val="Calibri"/>
        <family val="2"/>
        <scheme val="minor"/>
      </rPr>
      <t xml:space="preserve"> brez konzervansov in drugih aditivov, zaščiten pred zunanjimi vplivi, pakiranje 1 kg</t>
    </r>
  </si>
  <si>
    <r>
      <t>ZDROB pšenični instant</t>
    </r>
    <r>
      <rPr>
        <sz val="11"/>
        <rFont val="Calibri"/>
        <family val="2"/>
        <scheme val="minor"/>
      </rPr>
      <t xml:space="preserve"> brez konzervansov in drugih aditivov, zaščiten pred zunanjimi vplivi, pakiranje 1 kg</t>
    </r>
  </si>
  <si>
    <r>
      <t xml:space="preserve">PIRIN ZDROB </t>
    </r>
    <r>
      <rPr>
        <sz val="11"/>
        <rFont val="Calibri"/>
        <family val="2"/>
        <scheme val="minor"/>
      </rPr>
      <t>polnovredni, pripravljen izdelek iz pire, zaščitena pred zunajimi vplivi, pakiranje 500g</t>
    </r>
  </si>
  <si>
    <r>
      <t xml:space="preserve">JEŠPRENJ, </t>
    </r>
    <r>
      <rPr>
        <sz val="11"/>
        <rFont val="Calibri"/>
        <family val="2"/>
        <scheme val="minor"/>
      </rPr>
      <t>oluščen,  brez konzervansov in drugih aditivov, zaščiten pred zunanjimi vplivi, pakiranje 1 kg</t>
    </r>
  </si>
  <si>
    <r>
      <t xml:space="preserve">KIS jabolčni </t>
    </r>
    <r>
      <rPr>
        <sz val="11"/>
        <rFont val="Calibri"/>
        <family val="2"/>
        <scheme val="minor"/>
      </rPr>
      <t>zaščiten pred zunanjimi vplivi, brez barvil in konzervansov, 1l, kot na primer Ašič, sladkor na 100ml izdelka, do 0,07g</t>
    </r>
  </si>
  <si>
    <r>
      <t xml:space="preserve">KIS vinski </t>
    </r>
    <r>
      <rPr>
        <sz val="11"/>
        <rFont val="Calibri"/>
        <family val="2"/>
        <scheme val="minor"/>
      </rPr>
      <t>zaščiten pred zunanjimi vplivi, brez barvil in konzervansov, 1l</t>
    </r>
  </si>
  <si>
    <r>
      <t>KIS balzamični</t>
    </r>
    <r>
      <rPr>
        <sz val="11"/>
        <rFont val="Calibri"/>
        <family val="2"/>
        <scheme val="minor"/>
      </rPr>
      <t xml:space="preserve"> narejen iz vinskega kisa in zgoščenega soka, Modena, 500ml, temni</t>
    </r>
  </si>
  <si>
    <r>
      <t xml:space="preserve">KIS balzamični </t>
    </r>
    <r>
      <rPr>
        <sz val="11"/>
        <rFont val="Calibri"/>
        <family val="2"/>
        <scheme val="minor"/>
      </rPr>
      <t>narejen iz vinskega kisa in zgoščenega soka, Modena, 500ml, beli</t>
    </r>
  </si>
  <si>
    <r>
      <t>KIS a</t>
    </r>
    <r>
      <rPr>
        <sz val="11"/>
        <rFont val="Calibri"/>
        <family val="2"/>
        <scheme val="minor"/>
      </rPr>
      <t>lkoholni, v plastični embalaži, pakiranje do 5 l</t>
    </r>
  </si>
  <si>
    <r>
      <t>RIŽ parboild  dolgozrnati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brušeni riž</t>
    </r>
    <r>
      <rPr>
        <sz val="11"/>
        <rFont val="Calibri"/>
        <family val="2"/>
        <scheme val="minor"/>
      </rPr>
      <t>, vsebnost vode pod 14,5%, količina riževih zrn  druge sorte enake kakovosti  ne sme presegati  5 %, zaščiten pred zunanjimi vplivi, pakiran do 5 kg</t>
    </r>
  </si>
  <si>
    <r>
      <t>RIŽ parboiled  dolgozrnati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nebrušeni riž</t>
    </r>
    <r>
      <rPr>
        <sz val="11"/>
        <rFont val="Calibri"/>
        <family val="2"/>
        <scheme val="minor"/>
      </rPr>
      <t>, vsebnost vode pod 14,5%, količina riževih zrn  druge sorte  enake kakovosti  ne sme presegati  5 %, zaščiten pred zunanjimi vplivi, pakiran do 5 kg</t>
    </r>
  </si>
  <si>
    <r>
      <t>RIŽ parboiled  dolgozrnati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brušeni riž</t>
    </r>
    <r>
      <rPr>
        <sz val="11"/>
        <rFont val="Calibri"/>
        <family val="2"/>
        <scheme val="minor"/>
      </rPr>
      <t>, vsebnost vode pod 14,5%, količina riževih zrn  druge sorte  enake kakovosti  ne sme presegati  5 %, zaščiten pred zunanjimi vplivi, pakiran po 1 kg</t>
    </r>
  </si>
  <si>
    <r>
      <t>RIŽ basmati  dolgozrnati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brušeni riž</t>
    </r>
    <r>
      <rPr>
        <sz val="11"/>
        <rFont val="Calibri"/>
        <family val="2"/>
        <scheme val="minor"/>
      </rPr>
      <t>, vsebnost vode pod 14,5%, količina riževih zrn  druge sorte  enake kakovosti  ne sme presegati  5 %, zaščiten pred zunanjimi vplivi, pakiran po 1 kg</t>
    </r>
  </si>
  <si>
    <r>
      <t>RIŽ basmati  dolgozrnati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nebrušeni riž</t>
    </r>
    <r>
      <rPr>
        <sz val="11"/>
        <rFont val="Calibri"/>
        <family val="2"/>
        <scheme val="minor"/>
      </rPr>
      <t>, vsebnost vode pod 14,5%, količina riževih zrn  druge sorte  enake kakovosti  ne sme presegati  5 %, zaščiten pred zunanjimi vplivi, pakiran po 1 kg</t>
    </r>
  </si>
  <si>
    <r>
      <t xml:space="preserve">RIŽ okroglozrnati </t>
    </r>
    <r>
      <rPr>
        <sz val="11"/>
        <rFont val="Calibri"/>
        <family val="2"/>
        <scheme val="minor"/>
      </rPr>
      <t>vsebnost vode pod 14,5%, zaščiten pred zunanjimi vplivi, 1kg</t>
    </r>
  </si>
  <si>
    <r>
      <t xml:space="preserve">RIŽ MEŠANICA - </t>
    </r>
    <r>
      <rPr>
        <sz val="11"/>
        <rFont val="Calibri"/>
        <family val="2"/>
        <scheme val="minor"/>
      </rPr>
      <t xml:space="preserve"> brušeni riž + pira + ječmen, vsebnost vode pod 14,5%, količina  zrn  druge sorte  enake kakovosti  ne sme presegati  5 %, zaščiten pred zunanjimi vplivi, pakiran po 1 kg</t>
    </r>
  </si>
  <si>
    <r>
      <t>RIŽ RJAVI</t>
    </r>
    <r>
      <rPr>
        <sz val="11"/>
        <rFont val="Calibri"/>
        <family val="2"/>
        <scheme val="minor"/>
      </rPr>
      <t>, vsebnost vode pod 14,5%, količina riževih zrn  druge sorte  enake kakovosti  ne sme presegati 5%, zaščiten pred zunanjimi vplivi, pakiran po 1 kg</t>
    </r>
  </si>
  <si>
    <r>
      <t xml:space="preserve">KVINOJA </t>
    </r>
    <r>
      <rPr>
        <sz val="11"/>
        <rFont val="Calibri"/>
        <family val="2"/>
        <scheme val="minor"/>
      </rPr>
      <t>zrna pripravljena za kuhanje, zaščitena pred zunajimi vplivi</t>
    </r>
  </si>
  <si>
    <r>
      <t xml:space="preserve">KAKAV  prah </t>
    </r>
    <r>
      <rPr>
        <sz val="11"/>
        <rFont val="Calibri"/>
        <family val="2"/>
        <scheme val="minor"/>
      </rPr>
      <t>grenki 100%,  brez konzervansov ali aditivov, pakiran po 100 g</t>
    </r>
  </si>
  <si>
    <r>
      <t xml:space="preserve">KAKAV prah </t>
    </r>
    <r>
      <rPr>
        <sz val="11"/>
        <rFont val="Calibri"/>
        <family val="2"/>
        <scheme val="minor"/>
      </rPr>
      <t>grenki 100%, brez konzervansov ali aditivov, pakiran po 1000 g</t>
    </r>
  </si>
  <si>
    <r>
      <t>MASLENI NAMAZ sestavljen iz masla (min 65%) in</t>
    </r>
    <r>
      <rPr>
        <sz val="11"/>
        <rFont val="Calibri"/>
        <family val="2"/>
        <scheme val="minor"/>
      </rPr>
      <t xml:space="preserve"> repičnega olja (min 20%), maslo I. kvalitete oz. I. vrste, iz visoko pasterizirane smetane, z najmanj 82 % mlečne maščobe, namaz mora biti brez konzervansov in drugih aditivov, zavitek 125 g</t>
    </r>
  </si>
  <si>
    <r>
      <t xml:space="preserve">MLEKO V PRAHU </t>
    </r>
    <r>
      <rPr>
        <sz val="11"/>
        <rFont val="Calibri"/>
        <family val="2"/>
        <scheme val="minor"/>
      </rPr>
      <t>posneto mleko v prahu iz pasteriziranega mleka, z najmanj 26 % mlečne maščobe v suhi snovi, vsebnost vode ne presega 5%, vsebnost bljakovin se lahko prilagodi na najmanjšo vsebnost 34% 8m/m) izraženo v nemastni suhi snovi, pakirano po 500 g</t>
    </r>
  </si>
  <si>
    <r>
      <t xml:space="preserve">GROBOZRNATA GORČICA, </t>
    </r>
    <r>
      <rPr>
        <sz val="11"/>
        <rFont val="Calibri"/>
        <family val="2"/>
        <scheme val="minor"/>
      </rPr>
      <t>190-210g</t>
    </r>
  </si>
  <si>
    <r>
      <t xml:space="preserve">OMAKA NACHO PIKANT S SIROM </t>
    </r>
    <r>
      <rPr>
        <sz val="11"/>
        <rFont val="Calibri"/>
        <family val="2"/>
        <scheme val="minor"/>
      </rPr>
      <t>2000-2200g</t>
    </r>
  </si>
  <si>
    <r>
      <t xml:space="preserve">OMAKA TAHINI </t>
    </r>
    <r>
      <rPr>
        <sz val="11"/>
        <rFont val="Calibri"/>
        <family val="2"/>
        <scheme val="minor"/>
      </rPr>
      <t>270g</t>
    </r>
  </si>
  <si>
    <r>
      <t xml:space="preserve">DŽEM BRUSNICA </t>
    </r>
    <r>
      <rPr>
        <sz val="11"/>
        <rFont val="Calibri"/>
        <family val="2"/>
        <scheme val="minor"/>
      </rPr>
      <t>delež brusnice vsaj 38%,  600g</t>
    </r>
  </si>
  <si>
    <r>
      <t xml:space="preserve">ČAJNI PIŠKOTI SPECILUAAS </t>
    </r>
    <r>
      <rPr>
        <sz val="11"/>
        <rFont val="Calibri"/>
        <family val="2"/>
        <scheme val="minor"/>
      </rPr>
      <t>800-1000g</t>
    </r>
  </si>
  <si>
    <r>
      <t xml:space="preserve">GRISINI </t>
    </r>
    <r>
      <rPr>
        <sz val="11"/>
        <rFont val="Calibri"/>
        <family val="2"/>
        <scheme val="minor"/>
      </rPr>
      <t>125g</t>
    </r>
  </si>
  <si>
    <r>
      <t xml:space="preserve">GRISINI S SEZAMOM </t>
    </r>
    <r>
      <rPr>
        <sz val="11"/>
        <rFont val="Calibri"/>
        <family val="2"/>
        <scheme val="minor"/>
      </rPr>
      <t>125g</t>
    </r>
  </si>
  <si>
    <r>
      <t xml:space="preserve">PRELIV ZA TORTE, </t>
    </r>
    <r>
      <rPr>
        <sz val="11"/>
        <rFont val="Calibri"/>
        <family val="2"/>
        <scheme val="minor"/>
      </rPr>
      <t>kot na primer Dolcela 12-15g</t>
    </r>
  </si>
  <si>
    <r>
      <t xml:space="preserve">ČOKOLADA V PRAHU, </t>
    </r>
    <r>
      <rPr>
        <sz val="11"/>
        <rFont val="Calibri"/>
        <family val="2"/>
        <scheme val="minor"/>
      </rPr>
      <t>250g, vsebuje vsaj 36% kakava</t>
    </r>
  </si>
  <si>
    <r>
      <t>OBLIV IZ BELE ČOKOLADE</t>
    </r>
    <r>
      <rPr>
        <sz val="11"/>
        <rFont val="Calibri"/>
        <family val="2"/>
        <scheme val="minor"/>
      </rPr>
      <t>,kuvertura,  kot na primer Manner, 200g, Kakavovi deli: minimalno 50 %</t>
    </r>
  </si>
  <si>
    <r>
      <t>OBLIV IZ TEMNE ČOKOLADE,</t>
    </r>
    <r>
      <rPr>
        <sz val="11"/>
        <rFont val="Calibri"/>
        <family val="2"/>
        <scheme val="minor"/>
      </rPr>
      <t>kuvertura,  kot na primer Manner, 200g, Kakavovi deli: minimalno 52 %</t>
    </r>
  </si>
  <si>
    <r>
      <t>ČOKOLADA</t>
    </r>
    <r>
      <rPr>
        <sz val="11"/>
        <rFont val="Calibri"/>
        <family val="2"/>
        <scheme val="minor"/>
      </rPr>
      <t xml:space="preserve"> z najmanj 75% kakavovega deleža, pakirana po 100g</t>
    </r>
  </si>
  <si>
    <r>
      <t xml:space="preserve">JEDILNA TEMNA ČOKOLADA </t>
    </r>
    <r>
      <rPr>
        <sz val="11"/>
        <rFont val="Calibri"/>
        <family val="2"/>
        <scheme val="minor"/>
      </rPr>
      <t>500g, min 45% kakava</t>
    </r>
  </si>
  <si>
    <r>
      <t xml:space="preserve">JEDILNA ČOKOLADA Z LEŠNIKI </t>
    </r>
    <r>
      <rPr>
        <sz val="11"/>
        <rFont val="Calibri"/>
        <family val="2"/>
        <scheme val="minor"/>
      </rPr>
      <t>kot na primer Milka 100g, Sladkor, LEŠNIKI vsaj 20%, kakavovo maslo, posneto MLEKO v prahu, kakavova masa, sirotka v prahu (iz MLEKA), MLEČNA maščoba, LEŠNIKOVA pasta, kakavovi deli najmanj 30%.</t>
    </r>
  </si>
  <si>
    <r>
      <t xml:space="preserve">KREMNI NAMAZ  </t>
    </r>
    <r>
      <rPr>
        <sz val="11"/>
        <rFont val="Calibri"/>
        <family val="2"/>
        <scheme val="minor"/>
      </rPr>
      <t>kot na primer Viki 20g</t>
    </r>
  </si>
  <si>
    <r>
      <t xml:space="preserve">KREMNI NAMAZ DVOBARVNI </t>
    </r>
    <r>
      <rPr>
        <sz val="11"/>
        <rFont val="Calibri"/>
        <family val="2"/>
        <scheme val="minor"/>
      </rPr>
      <t>Eurocream, pakiranje med 2800-3000g</t>
    </r>
  </si>
  <si>
    <r>
      <t xml:space="preserve">KREMNI NAMAZ </t>
    </r>
    <r>
      <rPr>
        <sz val="11"/>
        <rFont val="Calibri"/>
        <family val="2"/>
        <scheme val="minor"/>
      </rPr>
      <t>750-1000g kot naprimer Nutella. Sladkor, palmovo olje, lešniki najmanj (13%), manj masten kakav v prahu (8,7%), posneto mlako v prahu (7,4%)</t>
    </r>
  </si>
  <si>
    <r>
      <t>KAKAO INSTANT NAPITEK,</t>
    </r>
    <r>
      <rPr>
        <sz val="11"/>
        <rFont val="Calibri"/>
        <family val="2"/>
        <scheme val="minor"/>
      </rPr>
      <t xml:space="preserve"> Kakavovi deli: najmanj 25 %. Izdelek vsebuje 2,5 % kakavovega masla. Kot na primer Benquick. Pakiranje 800g-1000g</t>
    </r>
  </si>
  <si>
    <r>
      <t xml:space="preserve">JANEŽ CELI V VREČKI </t>
    </r>
    <r>
      <rPr>
        <sz val="11"/>
        <rFont val="Calibri"/>
        <family val="2"/>
        <scheme val="minor"/>
      </rPr>
      <t>20-25g</t>
    </r>
  </si>
  <si>
    <r>
      <t>KREMA KOKOSOVA ZA STEPANJE</t>
    </r>
    <r>
      <rPr>
        <sz val="11"/>
        <rFont val="Calibri"/>
        <family val="2"/>
        <scheme val="minor"/>
      </rPr>
      <t xml:space="preserve"> 300ml</t>
    </r>
  </si>
  <si>
    <r>
      <t>KREMFIX</t>
    </r>
    <r>
      <rPr>
        <sz val="11"/>
        <rFont val="Calibri"/>
        <family val="2"/>
        <scheme val="minor"/>
      </rPr>
      <t xml:space="preserve"> pakiran po 10 g</t>
    </r>
  </si>
  <si>
    <r>
      <t>ŽELIRNO SREDSTVO,</t>
    </r>
    <r>
      <rPr>
        <sz val="11"/>
        <rFont val="Calibri"/>
        <family val="2"/>
        <scheme val="minor"/>
      </rPr>
      <t xml:space="preserve"> 225g</t>
    </r>
  </si>
  <si>
    <r>
      <t>ŽELATINA V LISTIČIH</t>
    </r>
    <r>
      <rPr>
        <sz val="11"/>
        <rFont val="Calibri"/>
        <family val="2"/>
        <scheme val="minor"/>
      </rPr>
      <t>, pakirano po 10g</t>
    </r>
  </si>
  <si>
    <r>
      <t xml:space="preserve">ŽELATINA INSTANT </t>
    </r>
    <r>
      <rPr>
        <sz val="11"/>
        <rFont val="Calibri"/>
        <family val="2"/>
        <scheme val="minor"/>
      </rPr>
      <t>v prahu, pakirana po 100 g</t>
    </r>
    <r>
      <rPr>
        <b/>
        <sz val="11"/>
        <rFont val="Calibri"/>
        <family val="2"/>
        <scheme val="minor"/>
      </rPr>
      <t xml:space="preserve"> </t>
    </r>
  </si>
  <si>
    <r>
      <t xml:space="preserve">AGAR AGAR, </t>
    </r>
    <r>
      <rPr>
        <sz val="11"/>
        <rFont val="Calibri"/>
        <family val="2"/>
        <scheme val="minor"/>
      </rPr>
      <t>v prahu, pakiran po 20g</t>
    </r>
  </si>
  <si>
    <r>
      <t xml:space="preserve">CITRONKA </t>
    </r>
    <r>
      <rPr>
        <sz val="11"/>
        <rFont val="Calibri"/>
        <family val="2"/>
        <scheme val="minor"/>
      </rPr>
      <t>pakirana po 500 g</t>
    </r>
  </si>
  <si>
    <r>
      <t xml:space="preserve">PRAŠEK PECILNI </t>
    </r>
    <r>
      <rPr>
        <sz val="11"/>
        <rFont val="Calibri"/>
        <family val="2"/>
        <scheme val="minor"/>
      </rPr>
      <t>pakiran po 1000 g</t>
    </r>
  </si>
  <si>
    <r>
      <t>PRAŠEK PECILNI</t>
    </r>
    <r>
      <rPr>
        <sz val="11"/>
        <rFont val="Calibri"/>
        <family val="2"/>
        <scheme val="minor"/>
      </rPr>
      <t xml:space="preserve"> pakiran po 13-15 g</t>
    </r>
  </si>
  <si>
    <r>
      <rPr>
        <b/>
        <sz val="11"/>
        <rFont val="Calibri"/>
        <family val="2"/>
        <scheme val="minor"/>
      </rPr>
      <t xml:space="preserve">VITAMINSKI NAPITEK </t>
    </r>
    <r>
      <rPr>
        <sz val="11"/>
        <rFont val="Calibri"/>
        <family val="2"/>
        <scheme val="minor"/>
      </rPr>
      <t xml:space="preserve">instant, okusi limona, pomaranča...(cedevita in enakovredno), pakiran po     1000 g </t>
    </r>
  </si>
  <si>
    <r>
      <t>PUDING čokolada 3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pack</t>
    </r>
    <r>
      <rPr>
        <sz val="11"/>
        <rFont val="Calibri"/>
        <family val="2"/>
        <scheme val="minor"/>
      </rPr>
      <t>, 3/1 od 37/42g na kom</t>
    </r>
  </si>
  <si>
    <r>
      <t>PUDING vanilija,  3 pack,</t>
    </r>
    <r>
      <rPr>
        <sz val="11"/>
        <rFont val="Calibri"/>
        <family val="2"/>
        <scheme val="minor"/>
      </rPr>
      <t xml:space="preserve"> 3/1 od 37/42g na kom</t>
    </r>
  </si>
  <si>
    <r>
      <t>PUDING čokolada</t>
    </r>
    <r>
      <rPr>
        <sz val="11"/>
        <rFont val="Calibri"/>
        <family val="2"/>
        <scheme val="minor"/>
      </rPr>
      <t>, pakiran po 1000 g</t>
    </r>
  </si>
  <si>
    <r>
      <t>PUDING vanilija</t>
    </r>
    <r>
      <rPr>
        <sz val="11"/>
        <rFont val="Calibri"/>
        <family val="2"/>
        <scheme val="minor"/>
      </rPr>
      <t>,  pakiran po 1000 g</t>
    </r>
  </si>
  <si>
    <r>
      <t xml:space="preserve">ŽITNA PLOŠČICA z jogurtovim oblivom  </t>
    </r>
    <r>
      <rPr>
        <sz val="11"/>
        <rFont val="Calibri"/>
        <family val="2"/>
        <scheme val="minor"/>
      </rPr>
      <t>pakirana po 30 g, sadne sestavine 33% (višnjeva, jabolčna in jagodna (10%) kaša, malinov in borovničev zgoščeni sadni sok (2% kot sok), robidnice (1%)), jogurtov obliv 33% (sladkor, palmova maščoba, posneto in polnomastno mleko v prahu, jogurt v prahu 2%, emulgator (sojin lecitin), aroma), glukozni sirup, sladkor, ekstrudiran žitni izdelek 12,5% (riževa in pšenična moka, sladkor, glukoza, palmovo olje, pšenični in ječmenov slad, jedilna sol)</t>
    </r>
  </si>
  <si>
    <r>
      <t>OMAKA SOJINA TEMNA</t>
    </r>
    <r>
      <rPr>
        <sz val="11"/>
        <rFont val="Calibri"/>
        <family val="2"/>
        <scheme val="minor"/>
      </rPr>
      <t xml:space="preserve"> 500 ml</t>
    </r>
  </si>
  <si>
    <r>
      <t xml:space="preserve">SOJINA OMAKA TEMNA, </t>
    </r>
    <r>
      <rPr>
        <sz val="11"/>
        <rFont val="Calibri"/>
        <family val="2"/>
        <scheme val="minor"/>
      </rPr>
      <t>naravno fermentirana, brez barvil in brez konzervansov, brez umetnih zgoščevalcev, 250ml</t>
    </r>
  </si>
  <si>
    <r>
      <t xml:space="preserve">SEME BUČNO, </t>
    </r>
    <r>
      <rPr>
        <sz val="11"/>
        <rFont val="Calibri"/>
        <family val="2"/>
        <scheme val="minor"/>
      </rPr>
      <t>oluščeno, brez nečistoč in primesi, v ustrezni embalaži, 200g</t>
    </r>
  </si>
  <si>
    <r>
      <t xml:space="preserve">SEME SONČNIČNO, </t>
    </r>
    <r>
      <rPr>
        <sz val="11"/>
        <rFont val="Calibri"/>
        <family val="2"/>
        <scheme val="minor"/>
      </rPr>
      <t>oluščeno, brez nečistoč in primesi, v ustrezni embalaži, 200g</t>
    </r>
  </si>
  <si>
    <r>
      <t xml:space="preserve">SEME LANENO, </t>
    </r>
    <r>
      <rPr>
        <sz val="11"/>
        <rFont val="Calibri"/>
        <family val="2"/>
        <scheme val="minor"/>
      </rPr>
      <t>nemleto, brez nečistoč in primesi, v ustrezni embalaži, 400g</t>
    </r>
  </si>
  <si>
    <r>
      <t xml:space="preserve">SEME SEZAMOVO, </t>
    </r>
    <r>
      <rPr>
        <sz val="11"/>
        <rFont val="Calibri"/>
        <family val="2"/>
        <scheme val="minor"/>
      </rPr>
      <t>brez nečistoč in primesi, v ustrezni embalaži, 1 kg</t>
    </r>
  </si>
  <si>
    <r>
      <t>SEMENA MEŠANA</t>
    </r>
    <r>
      <rPr>
        <sz val="11"/>
        <rFont val="Calibri"/>
        <family val="2"/>
        <scheme val="minor"/>
      </rPr>
      <t xml:space="preserve"> brez nečistoč in primesi, v ustrezni embalaži, pakiranje 400g</t>
    </r>
  </si>
  <si>
    <r>
      <t xml:space="preserve">SEME SEZAMOVO, </t>
    </r>
    <r>
      <rPr>
        <sz val="11"/>
        <rFont val="Calibri"/>
        <family val="2"/>
        <scheme val="minor"/>
      </rPr>
      <t>brez nečistoč in primesi, v ustrezni embalaži, 200g</t>
    </r>
  </si>
  <si>
    <r>
      <t xml:space="preserve">SEME CHIA, </t>
    </r>
    <r>
      <rPr>
        <sz val="11"/>
        <rFont val="Calibri"/>
        <family val="2"/>
        <scheme val="minor"/>
      </rPr>
      <t>brez nečistoč in primesi, v ustrezni embalaži, 250g</t>
    </r>
  </si>
  <si>
    <r>
      <t>PINJOLE</t>
    </r>
    <r>
      <rPr>
        <sz val="11"/>
        <rFont val="Calibri"/>
        <family val="2"/>
        <scheme val="minor"/>
      </rPr>
      <t xml:space="preserve"> seme borovca - pinije,  brez tujih primesi, v ustrezni embalaži, 100g</t>
    </r>
  </si>
  <si>
    <r>
      <t>TAHINI pasta,</t>
    </r>
    <r>
      <rPr>
        <sz val="11"/>
        <rFont val="Calibri"/>
        <family val="2"/>
        <scheme val="minor"/>
      </rPr>
      <t xml:space="preserve"> fina masa iz sezamovih semen, brez dodanih konzervansov ali drugih aditivov 250g</t>
    </r>
  </si>
  <si>
    <r>
      <t xml:space="preserve">AMARANT </t>
    </r>
    <r>
      <rPr>
        <sz val="11"/>
        <rFont val="Calibri"/>
        <family val="2"/>
        <scheme val="minor"/>
      </rPr>
      <t>zrna pripravljena za kuhanje, zaščitena pred zunajimi vplivi</t>
    </r>
  </si>
  <si>
    <r>
      <t xml:space="preserve">PIRA, </t>
    </r>
    <r>
      <rPr>
        <sz val="11"/>
        <rFont val="Calibri"/>
        <family val="2"/>
        <scheme val="minor"/>
      </rPr>
      <t>zrna pripravljena za kuhanje, zaščitena pred zunanjimi vplivi</t>
    </r>
  </si>
  <si>
    <r>
      <t xml:space="preserve">LEČA, </t>
    </r>
    <r>
      <rPr>
        <sz val="11"/>
        <rFont val="Calibri"/>
        <family val="2"/>
        <scheme val="minor"/>
      </rPr>
      <t>zrna pripravljena za kuhanje, zaščitena pred zunanjimi vplivi, v ustrezni embalaži, pakiranje 500g</t>
    </r>
  </si>
  <si>
    <r>
      <t xml:space="preserve">BULGUR POLNOZRNAT, </t>
    </r>
    <r>
      <rPr>
        <sz val="11"/>
        <rFont val="Calibri"/>
        <family val="2"/>
        <scheme val="minor"/>
      </rPr>
      <t>brez dodatkov, pripravljen za kuhanje, v ustrezni embalaži 500g</t>
    </r>
  </si>
  <si>
    <r>
      <t xml:space="preserve">GORČICA </t>
    </r>
    <r>
      <rPr>
        <sz val="11"/>
        <rFont val="Calibri"/>
        <family val="2"/>
        <scheme val="minor"/>
      </rPr>
      <t>nepekoča, v hermetično zaprti embalaž, brez konzervansov, arom ali drugih aditivov, gorčična semena vsaj 18%, pakiranje od  700 g do 1050g</t>
    </r>
  </si>
  <si>
    <r>
      <t>AJVAR</t>
    </r>
    <r>
      <rPr>
        <sz val="11"/>
        <rFont val="Calibri"/>
        <family val="2"/>
        <scheme val="minor"/>
      </rPr>
      <t xml:space="preserve"> nepekoč, v hermetično zaprti embalaži,  brez konzervansov, arom ali drugih aditivov, paprika rdeča vsaj 80% pakiranje od 680g do 1000 g</t>
    </r>
  </si>
  <si>
    <r>
      <t>HREN,</t>
    </r>
    <r>
      <rPr>
        <sz val="11"/>
        <rFont val="Calibri"/>
        <family val="2"/>
        <scheme val="minor"/>
      </rPr>
      <t xml:space="preserve"> hren min. 50%</t>
    </r>
    <r>
      <rPr>
        <b/>
        <sz val="1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 xml:space="preserve"> v hermetično zaprti embalaži,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pakiranje od 280 g do 300 g </t>
    </r>
  </si>
  <si>
    <r>
      <t>MAJONEZA</t>
    </r>
    <r>
      <rPr>
        <sz val="11"/>
        <rFont val="Calibri"/>
        <family val="2"/>
        <scheme val="minor"/>
      </rPr>
      <t xml:space="preserve"> sestavljena iz minimalno 76 % kvalitetnega olja (npr.: sončnično) z dodatkom kisa, jajčnega rumenjaka, vode, gorčice, soli in dovoljenih dodatkov, v hermetično zaprti embalaž, konzervansi niso dovoljeni, pakiranje od 700 do 1000 g</t>
    </r>
  </si>
  <si>
    <r>
      <t xml:space="preserve">KETCHUP </t>
    </r>
    <r>
      <rPr>
        <sz val="11"/>
        <rFont val="Calibri"/>
        <family val="2"/>
        <scheme val="minor"/>
      </rPr>
      <t>nepekoči, Paradižnik vsaj  (170 g na 100 g kečapa), v ustrezni embalaži, pakiranje 1kg</t>
    </r>
  </si>
  <si>
    <r>
      <t>ZAČIMBNA MEŠANICA kot na primer Vegeta</t>
    </r>
    <r>
      <rPr>
        <sz val="11"/>
        <rFont val="Calibri"/>
        <family val="2"/>
        <scheme val="minor"/>
      </rPr>
      <t xml:space="preserve"> pakiranje od 1-3 kg, sušena zelenjava vsaj 15,5%</t>
    </r>
  </si>
  <si>
    <r>
      <t xml:space="preserve">KRUŠNE DROBTINE </t>
    </r>
    <r>
      <rPr>
        <sz val="11"/>
        <rFont val="Calibri"/>
        <family val="2"/>
        <scheme val="minor"/>
      </rPr>
      <t>fino mlete iz posušenega pšeničnega kruha, brez vsebnosti delcev zažganega kruha ali drugih primesi, vsaj 80% uporabnega kruha iz bele moke, vsebnost vode ne sme presegati 15%, kislinska stopnja pa je lahko največ 5, pakirane do 2 kg, v papirnate vrečke</t>
    </r>
  </si>
  <si>
    <r>
      <t>PREPEČENEC</t>
    </r>
    <r>
      <rPr>
        <sz val="11"/>
        <rFont val="Calibri"/>
        <family val="2"/>
        <scheme val="minor"/>
      </rPr>
      <t>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enakomerno zapečen, nezažgan, hrustljave teksture, vsebnost vode ne sme presegati 10%, konzervansi niso dovoljeni, od 300 do 330g zavoj</t>
    </r>
  </si>
  <si>
    <r>
      <t xml:space="preserve">TOAST, clasic, </t>
    </r>
    <r>
      <rPr>
        <sz val="11"/>
        <rFont val="Calibri"/>
        <family val="2"/>
        <scheme val="minor"/>
      </rPr>
      <t>pšenična bela moka, pakiranje 500g</t>
    </r>
  </si>
  <si>
    <r>
      <t xml:space="preserve">TOAST POLNOZRNATI, </t>
    </r>
    <r>
      <rPr>
        <sz val="11"/>
        <rFont val="Calibri"/>
        <family val="2"/>
        <scheme val="minor"/>
      </rPr>
      <t>pšenična polnozrnata moka, pakiranje 500g</t>
    </r>
  </si>
  <si>
    <r>
      <t xml:space="preserve">AJDOVA KAŠA, </t>
    </r>
    <r>
      <rPr>
        <sz val="11"/>
        <rFont val="Calibri"/>
        <family val="2"/>
        <scheme val="minor"/>
      </rPr>
      <t>zaščitena pred zunajimi vplivi, pakiranje 1 kg</t>
    </r>
  </si>
  <si>
    <r>
      <t xml:space="preserve">PROSENA KAŠA,  </t>
    </r>
    <r>
      <rPr>
        <sz val="11"/>
        <rFont val="Calibri"/>
        <family val="2"/>
        <scheme val="minor"/>
      </rPr>
      <t>zaščitena pred zunajimi vplivi, pakiranje 1 kg</t>
    </r>
  </si>
  <si>
    <r>
      <t xml:space="preserve">SOJINI KOSMIČI, </t>
    </r>
    <r>
      <rPr>
        <sz val="11"/>
        <color theme="1"/>
        <rFont val="Calibri"/>
        <family val="2"/>
        <scheme val="minor"/>
      </rPr>
      <t>pakiranje do 3 kg</t>
    </r>
  </si>
  <si>
    <r>
      <t>KOSMIČI KORUZNI</t>
    </r>
    <r>
      <rPr>
        <sz val="11"/>
        <rFont val="Calibri"/>
        <family val="2"/>
        <scheme val="minor"/>
      </rPr>
      <t>, pridobljeni iz koruze po posebnem tehnološkem postopku,</t>
    </r>
    <r>
      <rPr>
        <b/>
        <sz val="11"/>
        <rFont val="Calibri"/>
        <family val="2"/>
        <scheme val="minor"/>
      </rPr>
      <t xml:space="preserve">  </t>
    </r>
    <r>
      <rPr>
        <sz val="11"/>
        <rFont val="Calibri"/>
        <family val="2"/>
        <scheme val="minor"/>
      </rPr>
      <t>količina vode ne sme presegati 14 %; brez konzervansov, aditivov in umetnih sladil, brez dodanega sladkorja,  zaščiteni pred zunanjimi vplivi, pakiranje do 3 kg</t>
    </r>
  </si>
  <si>
    <r>
      <t>KOSMIČI OVSENI,</t>
    </r>
    <r>
      <rPr>
        <sz val="11"/>
        <rFont val="Calibri"/>
        <family val="2"/>
        <scheme val="minor"/>
      </rPr>
      <t xml:space="preserve"> količina vode ne sme presegati 14 %, brez konzervansov, aditivov in umetnih sladil, brez dodanega sladkorja, zaščiteni pred zunanjimi vplivi, pakiranje do 3 kg</t>
    </r>
  </si>
  <si>
    <r>
      <t>KOSMIČI PIRINI,</t>
    </r>
    <r>
      <rPr>
        <sz val="11"/>
        <rFont val="Calibri"/>
        <family val="2"/>
        <scheme val="minor"/>
      </rPr>
      <t xml:space="preserve"> mlevski izdelek, pridobljen iz očiščene, oluščene in toplotno obdelane pire, brez dodanega sladkorja in aditivov, 500g</t>
    </r>
  </si>
  <si>
    <r>
      <t>KOSMIČI RŽENI</t>
    </r>
    <r>
      <rPr>
        <sz val="11"/>
        <rFont val="Calibri"/>
        <family val="2"/>
        <scheme val="minor"/>
      </rPr>
      <t xml:space="preserve"> mlevski izdelek, pridobljen iz očiščene, oluščene in toplotno obdelane rži, brez dodanega sladkorja in aditivov, 500g</t>
    </r>
  </si>
  <si>
    <r>
      <t>KOSMIČI</t>
    </r>
    <r>
      <rPr>
        <sz val="11"/>
        <rFont val="Calibri"/>
        <family val="2"/>
        <scheme val="minor"/>
      </rPr>
      <t xml:space="preserve"> mešanica polnozrnatih kosmičev, semen in 35% suhega sadja, količina vode ne sme presegati 14%; brez konzervansov, aditivov in umetnih sladil, brez sladkorja, zaščiteni pred zunanjimi vplivi, 1 kg</t>
    </r>
  </si>
  <si>
    <r>
      <t xml:space="preserve">KOSMIČI RIŽEVI </t>
    </r>
    <r>
      <rPr>
        <sz val="11"/>
        <rFont val="Calibri"/>
        <family val="2"/>
        <scheme val="minor"/>
      </rPr>
      <t>(rižolino in enakovredno),  zaščiteni pred zunanjimi vplivi, pakirani po 150 g</t>
    </r>
  </si>
  <si>
    <r>
      <t xml:space="preserve">ZELENI POPER V KISU, </t>
    </r>
    <r>
      <rPr>
        <sz val="11"/>
        <rFont val="Calibri"/>
        <family val="2"/>
        <scheme val="minor"/>
      </rPr>
      <t>poper zeleni 60,00 %, voda 35,00 %, sol 4,50 %, alkoholni kis, 200g</t>
    </r>
  </si>
  <si>
    <r>
      <t xml:space="preserve">TARTUFATA </t>
    </r>
    <r>
      <rPr>
        <sz val="11"/>
        <rFont val="Calibri"/>
        <family val="2"/>
        <scheme val="minor"/>
      </rPr>
      <t>80g</t>
    </r>
  </si>
  <si>
    <r>
      <t xml:space="preserve">TARTUFATA </t>
    </r>
    <r>
      <rPr>
        <sz val="11"/>
        <rFont val="Calibri"/>
        <family val="2"/>
        <scheme val="minor"/>
      </rPr>
      <t>500g</t>
    </r>
  </si>
  <si>
    <r>
      <t xml:space="preserve">VLOŽENA SREBRNA ČEBULICA V KISU, </t>
    </r>
    <r>
      <rPr>
        <sz val="11"/>
        <rFont val="Calibri"/>
        <family val="2"/>
        <scheme val="minor"/>
      </rPr>
      <t>530g</t>
    </r>
  </si>
  <si>
    <r>
      <t xml:space="preserve">PINJOLE </t>
    </r>
    <r>
      <rPr>
        <sz val="11"/>
        <rFont val="Calibri"/>
        <family val="2"/>
        <scheme val="minor"/>
      </rPr>
      <t>70-100g</t>
    </r>
  </si>
  <si>
    <r>
      <t xml:space="preserve">KAPRE </t>
    </r>
    <r>
      <rPr>
        <sz val="11"/>
        <rFont val="Calibri"/>
        <family val="2"/>
        <scheme val="minor"/>
      </rPr>
      <t>720-1000g</t>
    </r>
  </si>
  <si>
    <r>
      <t>KAPRE</t>
    </r>
    <r>
      <rPr>
        <sz val="11"/>
        <rFont val="Calibri"/>
        <family val="2"/>
        <scheme val="minor"/>
      </rPr>
      <t xml:space="preserve"> 200g</t>
    </r>
  </si>
  <si>
    <r>
      <t xml:space="preserve">RIBANA KAŠA </t>
    </r>
    <r>
      <rPr>
        <sz val="11"/>
        <color indexed="8"/>
        <rFont val="Calibri"/>
        <family val="2"/>
        <scheme val="minor"/>
      </rPr>
      <t>klasična jušna zakuha iz  moke in svežih jajc, pakiranje do 1 kg</t>
    </r>
  </si>
  <si>
    <r>
      <t xml:space="preserve">REZANCI </t>
    </r>
    <r>
      <rPr>
        <sz val="11"/>
        <color indexed="8"/>
        <rFont val="Calibri"/>
        <family val="2"/>
        <scheme val="minor"/>
      </rPr>
      <t>jušni valjana testenina, ki se ne razkuha, izdelana iz moke in jajc, pakiranje do 3 kg</t>
    </r>
  </si>
  <si>
    <r>
      <t>JUŠNA ZAKUHA</t>
    </r>
    <r>
      <rPr>
        <sz val="11"/>
        <color indexed="8"/>
        <rFont val="Calibri"/>
        <family val="2"/>
        <scheme val="minor"/>
      </rPr>
      <t xml:space="preserve"> – </t>
    </r>
    <r>
      <rPr>
        <b/>
        <sz val="11"/>
        <color indexed="8"/>
        <rFont val="Calibri"/>
        <family val="2"/>
        <scheme val="minor"/>
      </rPr>
      <t xml:space="preserve">zvezdice, </t>
    </r>
    <r>
      <rPr>
        <sz val="11"/>
        <color indexed="8"/>
        <rFont val="Calibri"/>
        <family val="2"/>
        <scheme val="minor"/>
      </rPr>
      <t>klasične polne testenine iz moke in jajc, pakiranje do 1 kg</t>
    </r>
  </si>
  <si>
    <r>
      <t xml:space="preserve">JUŠNA ZAKUHA zlate kroglice za juho, </t>
    </r>
    <r>
      <rPr>
        <sz val="11"/>
        <color theme="1"/>
        <rFont val="Calibri"/>
        <family val="2"/>
        <scheme val="minor"/>
      </rPr>
      <t>pakiranje do 1kg</t>
    </r>
  </si>
  <si>
    <r>
      <t>JUŠNA ZAKUHA</t>
    </r>
    <r>
      <rPr>
        <sz val="11"/>
        <color indexed="8"/>
        <rFont val="Calibri"/>
        <family val="2"/>
        <scheme val="minor"/>
      </rPr>
      <t xml:space="preserve"> – </t>
    </r>
    <r>
      <rPr>
        <b/>
        <sz val="11"/>
        <color indexed="8"/>
        <rFont val="Calibri"/>
        <family val="2"/>
        <scheme val="minor"/>
      </rPr>
      <t>rižek</t>
    </r>
    <r>
      <rPr>
        <sz val="11"/>
        <color indexed="8"/>
        <rFont val="Calibri"/>
        <family val="2"/>
        <scheme val="minor"/>
      </rPr>
      <t xml:space="preserve"> klasične polne testenine iz  moke in jajc, pakiranje do 1 kg</t>
    </r>
  </si>
  <si>
    <r>
      <t xml:space="preserve">JUŠNA ZAKUHA – rinčice </t>
    </r>
    <r>
      <rPr>
        <sz val="11"/>
        <color indexed="8"/>
        <rFont val="Calibri"/>
        <family val="2"/>
        <scheme val="minor"/>
      </rPr>
      <t>okrogle, votle testenine iz moke in jajc, pakiranje do 1 kg</t>
    </r>
  </si>
  <si>
    <r>
      <t xml:space="preserve">FRITATI </t>
    </r>
    <r>
      <rPr>
        <sz val="11"/>
        <color indexed="8"/>
        <rFont val="Calibri"/>
        <family val="2"/>
        <scheme val="minor"/>
      </rPr>
      <t>zakuha za juho, pakiranje do 1kg</t>
    </r>
  </si>
  <si>
    <r>
      <t xml:space="preserve">MLINCI z jajci </t>
    </r>
    <r>
      <rPr>
        <sz val="11"/>
        <color indexed="8"/>
        <rFont val="Calibri"/>
        <family val="2"/>
        <scheme val="minor"/>
      </rPr>
      <t>iz pšenične moke, vode in soli, pakiranje do 5 kg</t>
    </r>
  </si>
  <si>
    <r>
      <t>TESTENINE</t>
    </r>
    <r>
      <rPr>
        <sz val="11"/>
        <color indexed="8"/>
        <rFont val="Calibri"/>
        <family val="2"/>
        <scheme val="minor"/>
      </rPr>
      <t xml:space="preserve"> - </t>
    </r>
    <r>
      <rPr>
        <b/>
        <sz val="11"/>
        <color indexed="8"/>
        <rFont val="Calibri"/>
        <family val="2"/>
        <scheme val="minor"/>
      </rPr>
      <t xml:space="preserve">metuljčki veliki </t>
    </r>
    <r>
      <rPr>
        <sz val="11"/>
        <color indexed="8"/>
        <rFont val="Calibri"/>
        <family val="2"/>
        <scheme val="minor"/>
      </rPr>
      <t>valjane polne testenine, narejene iz moke brez dodatka jajc, pakiranje do 5 kg</t>
    </r>
  </si>
  <si>
    <r>
      <t>TESTENINE  - svedri</t>
    </r>
    <r>
      <rPr>
        <sz val="11"/>
        <color indexed="8"/>
        <rFont val="Calibri"/>
        <family val="2"/>
        <scheme val="minor"/>
      </rPr>
      <t>, klasične votle kratke testenine iz  moke in jajc, pakiranje do 5 kg</t>
    </r>
  </si>
  <si>
    <r>
      <t xml:space="preserve">TESTENINE  - polžki mali </t>
    </r>
    <r>
      <rPr>
        <sz val="11"/>
        <color indexed="8"/>
        <rFont val="Calibri"/>
        <family val="2"/>
        <scheme val="minor"/>
      </rPr>
      <t>klasične votle, kratke testenine iz  moke in jajc, pakiranje do 5 kg</t>
    </r>
  </si>
  <si>
    <r>
      <t xml:space="preserve">TESTENINE  - polžki mali iz durum moke,  </t>
    </r>
    <r>
      <rPr>
        <sz val="11"/>
        <color indexed="8"/>
        <rFont val="Calibri"/>
        <family val="2"/>
        <scheme val="minor"/>
      </rPr>
      <t>klasične votle, kratke testenine iz  moke brez jajc, pakiranje do 5 kg</t>
    </r>
  </si>
  <si>
    <r>
      <t xml:space="preserve">TESTENINE  - široki rezanci </t>
    </r>
    <r>
      <rPr>
        <sz val="11"/>
        <color indexed="8"/>
        <rFont val="Calibri"/>
        <family val="2"/>
        <scheme val="minor"/>
      </rPr>
      <t>valjane, dolge, zvite testenine, narejene iz moke in  jajc, pakiranje do 5 kg</t>
    </r>
  </si>
  <si>
    <r>
      <t xml:space="preserve">TESTENINE POLNOZRNATE  - široki rezanci </t>
    </r>
    <r>
      <rPr>
        <sz val="11"/>
        <color indexed="8"/>
        <rFont val="Calibri"/>
        <family val="2"/>
        <scheme val="minor"/>
      </rPr>
      <t>valjane, dolge, zvite testenine iz moke in jajc, pakiranje do 5 kg</t>
    </r>
  </si>
  <si>
    <r>
      <t xml:space="preserve">TESTENINE ŠPINAČNE  - široki rezanci </t>
    </r>
    <r>
      <rPr>
        <sz val="11"/>
        <color indexed="8"/>
        <rFont val="Calibri"/>
        <family val="2"/>
        <scheme val="minor"/>
      </rPr>
      <t>valjane, dolge, zvite testenine iz moke in jajc, pakiranje do 5 kg</t>
    </r>
  </si>
  <si>
    <r>
      <t xml:space="preserve">TESTENINE GRAHAM   - peresniki </t>
    </r>
    <r>
      <rPr>
        <sz val="11"/>
        <color indexed="8"/>
        <rFont val="Calibri"/>
        <family val="2"/>
        <scheme val="minor"/>
      </rPr>
      <t>klasične votle testenine iz  moke in jajc, pakiranje do 5 kg</t>
    </r>
  </si>
  <si>
    <r>
      <t xml:space="preserve">ŠPAGETI - graham </t>
    </r>
    <r>
      <rPr>
        <sz val="11"/>
        <color indexed="8"/>
        <rFont val="Calibri"/>
        <family val="2"/>
        <scheme val="minor"/>
      </rPr>
      <t>valjane dolge testenine iz moke in jajc, pakiranje do 5 kg</t>
    </r>
  </si>
  <si>
    <r>
      <t xml:space="preserve">ŠPAGETI - pirini </t>
    </r>
    <r>
      <rPr>
        <sz val="11"/>
        <color indexed="8"/>
        <rFont val="Calibri"/>
        <family val="2"/>
        <scheme val="minor"/>
      </rPr>
      <t>valjane dolge testenine iz moke in jajc, pakiranje do 5 kg</t>
    </r>
  </si>
  <si>
    <r>
      <t xml:space="preserve">KRPICE – BLEKI </t>
    </r>
    <r>
      <rPr>
        <sz val="11"/>
        <color indexed="8"/>
        <rFont val="Calibri"/>
        <family val="2"/>
        <scheme val="minor"/>
      </rPr>
      <t>klasične polne testenine iz  moke in jajc, pakiranje do 1kg</t>
    </r>
  </si>
  <si>
    <r>
      <t>TESTENINE ZA LAZANJO veliki format</t>
    </r>
    <r>
      <rPr>
        <sz val="11"/>
        <color theme="1"/>
        <rFont val="Calibri"/>
        <family val="2"/>
        <scheme val="minor"/>
      </rPr>
      <t xml:space="preserve"> pakiranje do 9 kg</t>
    </r>
  </si>
  <si>
    <r>
      <t xml:space="preserve">AJDOVI ŠTRUKLJI skutini, </t>
    </r>
    <r>
      <rPr>
        <sz val="11"/>
        <color indexed="8"/>
        <rFont val="Calibri"/>
        <family val="2"/>
        <scheme val="minor"/>
      </rPr>
      <t>globoko zamrznjeni štruklji iz ajdove moke, brez konzervansov, vsebovati morajo minimalno 40% skutinega nadeva, vsebnost natrija naj ne presega 400 mg/100g izdelka, vsebnost maščob ne sme presegati 17g/100g izdelka, vsebnost sladkorja ne sme presegati 10g/100g izdelka, masa posameznega štruklja naj bo 60g (± 10%). Pakiranje 3kg - 10 kg.</t>
    </r>
  </si>
  <si>
    <r>
      <t xml:space="preserve">AJDOVI ŠTRUKLJI orehovi, </t>
    </r>
    <r>
      <rPr>
        <sz val="11"/>
        <color indexed="8"/>
        <rFont val="Calibri"/>
        <family val="2"/>
        <scheme val="minor"/>
      </rPr>
      <t>globoko zamrznjeni štruklji iz ajdove moke, brez konzervansov, vsebovati morajo minimalno 40% orehovega nadeva, vsebnost natrija ne sme presega 400 mg/100g izdelka, vsebnost maščob ne sme presegati 17g/100g izdelka, vsebnost sladkorja ne sme presegati 10g/100g izdelka, masa posameznega štruklja naj bo 60g (± 10%). Pakiranje 3kg -10kg.</t>
    </r>
  </si>
  <si>
    <r>
      <t xml:space="preserve">ŠTRUKLJI skutini, </t>
    </r>
    <r>
      <rPr>
        <sz val="11"/>
        <color theme="1"/>
        <rFont val="Calibri"/>
        <family val="2"/>
        <scheme val="minor"/>
      </rPr>
      <t>globoko zamrznjeni štruklji, brez konzervansov, vsebovati morajo minimalno 40% skutinega nadeva, vsebnost natrija naj ne presega 400 mg/100g izdelka, vsebnost maščob ne sme presegati 17g/100g izdelka, vsebnost sladkorja ne sme presegati 10g/100g izdelka, masa posameznega štruklja naj bo 60g (± 10%). Pakiranje 3kg - 10 kg.</t>
    </r>
  </si>
  <si>
    <r>
      <t xml:space="preserve">SOJINI POLPETI </t>
    </r>
    <r>
      <rPr>
        <sz val="11"/>
        <color indexed="8"/>
        <rFont val="Calibri"/>
        <family val="2"/>
        <scheme val="minor"/>
      </rPr>
      <t>oblikovani,  teža posameznega polpeta 6 dag (±10%)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sestavljeni iz soje jac in naravnih  začimb, brez konzervansov, ojačevalcev arome in drugih aditivov, naglo globoko ohlajeni,  pakiranje 3kg - 10 kg </t>
    </r>
  </si>
  <si>
    <r>
      <t xml:space="preserve">ZELENJAVNI ZREZKI  </t>
    </r>
    <r>
      <rPr>
        <sz val="11"/>
        <color theme="1"/>
        <rFont val="Calibri"/>
        <family val="2"/>
        <scheme val="minor"/>
      </rPr>
      <t xml:space="preserve">oblikovani, sestavljeni iz zelenjave in dodatkov, naglo globoko ohlajeni,  pakiranje 3kg - 10 kg </t>
    </r>
  </si>
  <si>
    <r>
      <t xml:space="preserve">BROKOLIJEVI POLPETI </t>
    </r>
    <r>
      <rPr>
        <sz val="11"/>
        <color indexed="8"/>
        <rFont val="Calibri"/>
        <family val="2"/>
        <scheme val="minor"/>
      </rPr>
      <t>oblikovani, panirani, teža posameznega polpeta 6 dag (±10%), sestavljeni iz brokolija, lešnikov, krompirja, naglo globoko ohlajeni,  pakiranje 3kg - 10 kg</t>
    </r>
  </si>
  <si>
    <r>
      <t xml:space="preserve">VLEČENO TESTO  </t>
    </r>
    <r>
      <rPr>
        <sz val="11"/>
        <color indexed="8"/>
        <rFont val="Calibri"/>
        <family val="2"/>
        <scheme val="minor"/>
      </rPr>
      <t>večji listi testa, globoko zamrznjeni, brez konzervansov in drugih aditivov, pakirani po 5 kg,  (± 10%)</t>
    </r>
  </si>
  <si>
    <r>
      <t xml:space="preserve">TESTO ZA LAZANJO </t>
    </r>
    <r>
      <rPr>
        <sz val="11"/>
        <color indexed="8"/>
        <rFont val="Calibri"/>
        <family val="2"/>
        <scheme val="minor"/>
      </rPr>
      <t>večji listi predkuhanega testa za lazanjo, globoko zamrznjeni, pakirani po                        cca 5 kg,  (± 10%)</t>
    </r>
  </si>
  <si>
    <r>
      <t>TESTO LISTNATO,</t>
    </r>
    <r>
      <rPr>
        <sz val="11"/>
        <color theme="1"/>
        <rFont val="Calibri"/>
        <family val="2"/>
        <scheme val="minor"/>
      </rPr>
      <t xml:space="preserve"> zamrznjeno, pakiranje po cca 5 kg (± 10%)</t>
    </r>
  </si>
  <si>
    <r>
      <t xml:space="preserve">VLEČENO TESTO  </t>
    </r>
    <r>
      <rPr>
        <sz val="11"/>
        <color indexed="8"/>
        <rFont val="Calibri"/>
        <family val="2"/>
        <scheme val="minor"/>
      </rPr>
      <t>večji listi testa, cca. 500*600, sveže hlajeno, brez konzervansov in drugih aditivov, pakirani po 5 kg,  (± 10%)</t>
    </r>
  </si>
  <si>
    <r>
      <t>VLEČENO TESTO</t>
    </r>
    <r>
      <rPr>
        <sz val="11"/>
        <color indexed="8"/>
        <rFont val="Calibri"/>
        <family val="2"/>
        <scheme val="minor"/>
      </rPr>
      <t>, sveže hlajeno, brez konzervansov in drugih aditivov, pakirani po 1 kg,  (± 10%)</t>
    </r>
  </si>
  <si>
    <r>
      <t xml:space="preserve">KRUHOVI CMOKI , </t>
    </r>
    <r>
      <rPr>
        <sz val="11"/>
        <rFont val="Calibri"/>
        <family val="2"/>
        <scheme val="minor"/>
      </rPr>
      <t>globoko zamrznjen iz kruhovega testa. Pakiranje 3kg -10kg.</t>
    </r>
  </si>
  <si>
    <r>
      <t xml:space="preserve">KROMPIRJEVI NJOKI , </t>
    </r>
    <r>
      <rPr>
        <sz val="11"/>
        <rFont val="Calibri"/>
        <family val="2"/>
        <scheme val="minor"/>
      </rPr>
      <t>globoko zamrznjeni iz krompirjevega testa. Pakiranje 3kg -10kg.</t>
    </r>
  </si>
  <si>
    <r>
      <t xml:space="preserve">SLIVOVI CMOKI  </t>
    </r>
    <r>
      <rPr>
        <sz val="11"/>
        <rFont val="Calibri"/>
        <family val="2"/>
        <scheme val="minor"/>
      </rPr>
      <t>globoko zamrznjeni s slivovim nadevom. Pakiranje 3kg -10kg.</t>
    </r>
  </si>
  <si>
    <r>
      <t xml:space="preserve">MARELIČNI CMOKI </t>
    </r>
    <r>
      <rPr>
        <sz val="11"/>
        <rFont val="Calibri"/>
        <family val="2"/>
        <scheme val="minor"/>
      </rPr>
      <t>globoko zamrznjeni z mareličnim nadevom. Pakiranje 3kg -10kg.</t>
    </r>
  </si>
  <si>
    <r>
      <t xml:space="preserve">OREHOVI ŠTRUKLJI </t>
    </r>
    <r>
      <rPr>
        <sz val="11"/>
        <rFont val="Calibri"/>
        <family val="2"/>
        <scheme val="minor"/>
      </rPr>
      <t>brez glutena, brez mleka, brez jajc, brez konzervansov, brez soje, globoko zamrznjeni štruklji iz vlečenega testa. Pakiranje 1kg -3kg.</t>
    </r>
  </si>
  <si>
    <r>
      <t xml:space="preserve">BUREK, </t>
    </r>
    <r>
      <rPr>
        <sz val="11"/>
        <rFont val="Calibri"/>
        <family val="2"/>
        <scheme val="minor"/>
      </rPr>
      <t>globoko zamrznjen, mesni nadev, pakiranje do 10 kg</t>
    </r>
  </si>
  <si>
    <r>
      <t xml:space="preserve">BUREK, </t>
    </r>
    <r>
      <rPr>
        <sz val="11"/>
        <rFont val="Calibri"/>
        <family val="2"/>
        <scheme val="minor"/>
      </rPr>
      <t>globoko zamrznjen, sirov nadev, pakiranje do 10 kg</t>
    </r>
  </si>
  <si>
    <r>
      <t xml:space="preserve">SIROVI RAVIOLI, </t>
    </r>
    <r>
      <rPr>
        <sz val="11"/>
        <rFont val="Calibri"/>
        <family val="2"/>
        <scheme val="minor"/>
      </rPr>
      <t>globoko zmrznjeni. Pakiranje 3 kg -10 kg.</t>
    </r>
  </si>
  <si>
    <r>
      <t xml:space="preserve">SKUTINI SVALJKI , </t>
    </r>
    <r>
      <rPr>
        <sz val="11"/>
        <rFont val="Calibri"/>
        <family val="2"/>
        <scheme val="minor"/>
      </rPr>
      <t>globoko zamrznjeni. Pakiranje 3kg -10kg.</t>
    </r>
  </si>
  <si>
    <r>
      <t xml:space="preserve">SVALJKI POLNOZRNATI, </t>
    </r>
    <r>
      <rPr>
        <sz val="11"/>
        <color theme="1"/>
        <rFont val="Calibri"/>
        <family val="2"/>
        <scheme val="minor"/>
      </rPr>
      <t>globoko zamrznjeni. Pakiranje 2kg -5kg.</t>
    </r>
  </si>
  <si>
    <r>
      <t xml:space="preserve">KROMPIRJEVI KROKETI, </t>
    </r>
    <r>
      <rPr>
        <sz val="11"/>
        <color theme="1"/>
        <rFont val="Calibri"/>
        <family val="2"/>
        <scheme val="minor"/>
      </rPr>
      <t>globoko zamrznjeni. Pakiranje 3 kg - 10 kg</t>
    </r>
  </si>
  <si>
    <r>
      <t>DRUGI ZNAKI KAKOVOSTI
("</t>
    </r>
    <r>
      <rPr>
        <b/>
        <sz val="11"/>
        <rFont val="Calibri"/>
        <family val="2"/>
        <scheme val="minor"/>
      </rPr>
      <t>Izbrana kakovost</t>
    </r>
    <r>
      <rPr>
        <sz val="11"/>
        <rFont val="Calibri"/>
        <family val="2"/>
        <scheme val="minor"/>
      </rPr>
      <t>" je pogoj in ne šteje v dodatno shemo kakovosti)</t>
    </r>
  </si>
  <si>
    <r>
      <t>ŽEMLJA BELA  velika</t>
    </r>
    <r>
      <rPr>
        <sz val="11"/>
        <color indexed="8"/>
        <rFont val="Calibri"/>
        <family val="2"/>
        <scheme val="minor"/>
      </rPr>
      <t xml:space="preserve"> 0,10-0,12 kg  pekovsko pecivo iz pšenične moke T 500</t>
    </r>
  </si>
  <si>
    <r>
      <t>ŽEMLJA BELA</t>
    </r>
    <r>
      <rPr>
        <sz val="11"/>
        <color indexed="8"/>
        <rFont val="Calibri"/>
        <family val="2"/>
        <scheme val="minor"/>
      </rPr>
      <t xml:space="preserve">  0,055 - 0,065 kg, pekovsko pecivo iz pšenične moke T 500</t>
    </r>
  </si>
  <si>
    <r>
      <t xml:space="preserve">LEPINJA </t>
    </r>
    <r>
      <rPr>
        <sz val="11"/>
        <color theme="1"/>
        <rFont val="Calibri"/>
        <family val="2"/>
        <scheme val="minor"/>
      </rPr>
      <t>0,15 -0,017 kg</t>
    </r>
  </si>
  <si>
    <r>
      <t>PECIVO kot na primer stoletn</t>
    </r>
    <r>
      <rPr>
        <sz val="11"/>
        <color theme="1"/>
        <rFont val="Calibri"/>
        <family val="2"/>
        <scheme val="minor"/>
      </rPr>
      <t>o 0,065-0,08kg</t>
    </r>
  </si>
  <si>
    <r>
      <t>PECIVO ajdovo</t>
    </r>
    <r>
      <rPr>
        <sz val="11"/>
        <color indexed="8"/>
        <rFont val="Calibri"/>
        <family val="2"/>
        <scheme val="minor"/>
      </rPr>
      <t xml:space="preserve"> 0,03-0,045 kg pekovsko pecivo iz ajdove moke in pšenične moke.</t>
    </r>
  </si>
  <si>
    <r>
      <t>BOMBETA žemlja graham/polnozrnata</t>
    </r>
    <r>
      <rPr>
        <sz val="11"/>
        <color indexed="8"/>
        <rFont val="Calibri"/>
        <family val="2"/>
        <scheme val="minor"/>
      </rPr>
      <t xml:space="preserve"> 0,055-0,065 kg pekovsko pecivo iz polnozrnate pšenične moke s pepelom do 2%, vsebuje pa lahko do 20% drugih mok</t>
    </r>
  </si>
  <si>
    <r>
      <t>ŠTRUČKA sirova</t>
    </r>
    <r>
      <rPr>
        <sz val="11"/>
        <color indexed="8"/>
        <rFont val="Calibri"/>
        <family val="2"/>
        <scheme val="minor"/>
      </rPr>
      <t xml:space="preserve"> 0,075-0,09 kg  posebna vrsta pekovskega peciva iz pšenične moke T 500, vsebnost sira povrhu mora biti minimalno 20% celotne teže izdelka</t>
    </r>
  </si>
  <si>
    <r>
      <t>KROF</t>
    </r>
    <r>
      <rPr>
        <sz val="11"/>
        <color indexed="8"/>
        <rFont val="Calibri"/>
        <family val="2"/>
        <scheme val="minor"/>
      </rPr>
      <t xml:space="preserve">  0,075-0,09kg, sladko pecivo iz pšenične moke T 500 in rastlinske maščobe, polnjen z marmelado, narejen iz kvalitetnega fermentiranega testa, dobljenega iz osnovnih surovin, pšenične moke, mleka, jajc, maščobe, sladkorja in drugih dodatnih surovin ter aditivov, določenih s pravilnikom; primernega izgleda, vonja in okusa, s primerno konsistenco, vsebnost nadeva naj bo v skladu s pravilnikom; konzervansi niso dovoljeni. </t>
    </r>
  </si>
  <si>
    <r>
      <t xml:space="preserve">KROF  0,045-0,06 kg, </t>
    </r>
    <r>
      <rPr>
        <sz val="11"/>
        <color theme="1"/>
        <rFont val="Calibri"/>
        <family val="2"/>
        <scheme val="minor"/>
      </rPr>
      <t xml:space="preserve">sladko pecivo iz pšenične moke T 500 in rastlinske maščobe, polnjen z marmelado, narejen iz kvalitetnega fermentiranega testa, dobljenega iz osnovnih surovin, pšenične moke, mleka, jajc, maščobe, sladkorja in drugih dodatnih surovin ter adiivov, določenih s pravilnikom; primernega izgleda, vonja in okusa, s primerno konsistenco, vsebnost nadeva naj bo v skladu s pravilnikom; konzervansi niso dovoljeni. </t>
    </r>
  </si>
  <si>
    <r>
      <t>ZAVITEK z</t>
    </r>
    <r>
      <rPr>
        <sz val="11"/>
        <color theme="1"/>
        <rFont val="Calibri"/>
        <family val="2"/>
        <scheme val="minor"/>
      </rPr>
      <t xml:space="preserve"> jabolki </t>
    </r>
    <r>
      <rPr>
        <sz val="11"/>
        <color indexed="8"/>
        <rFont val="Calibri"/>
        <family val="2"/>
        <scheme val="minor"/>
      </rPr>
      <t>0,13 - 0,15kg, sladko pecivo iz listnato kvašenega testa, iz pšenične moke T 500 – z jabolki</t>
    </r>
  </si>
  <si>
    <r>
      <t xml:space="preserve">BLAZINICA </t>
    </r>
    <r>
      <rPr>
        <sz val="11"/>
        <color theme="1"/>
        <rFont val="Calibri"/>
        <family val="2"/>
        <scheme val="minor"/>
      </rPr>
      <t>s skutnim nadevom 0,13 - 0,15</t>
    </r>
    <r>
      <rPr>
        <sz val="11"/>
        <color indexed="8"/>
        <rFont val="Calibri"/>
        <family val="2"/>
        <scheme val="minor"/>
      </rPr>
      <t>kg, sladko pecivo iz listnato kvašenega testa, iz pšenične moke T 500 – s skuto</t>
    </r>
  </si>
  <si>
    <r>
      <t>BLAZINICA</t>
    </r>
    <r>
      <rPr>
        <sz val="11"/>
        <color theme="1"/>
        <rFont val="Calibri"/>
        <family val="2"/>
        <scheme val="minor"/>
      </rPr>
      <t xml:space="preserve"> ČOKOLADNA 0,13 - 0,15 kg, sladko pecivo iz listnato kvašenega testa, iz pšenične moke T 500 – s čoko nadevom</t>
    </r>
  </si>
  <si>
    <r>
      <t>ROGLJIČ francoski</t>
    </r>
    <r>
      <rPr>
        <sz val="11"/>
        <color indexed="8"/>
        <rFont val="Calibri"/>
        <family val="2"/>
        <scheme val="minor"/>
      </rPr>
      <t xml:space="preserve"> 0,07-0,09 kg sladko pecivo iz listnato kvašenega testa, iz pšenične  moke T 500 – z marmelado </t>
    </r>
  </si>
  <si>
    <r>
      <t xml:space="preserve">ROGLJIČ </t>
    </r>
    <r>
      <rPr>
        <sz val="11"/>
        <color theme="1"/>
        <rFont val="Calibri"/>
        <family val="2"/>
        <scheme val="minor"/>
      </rPr>
      <t>francoski 0,07-0,09 kg sladko pecivo iz listnato kvašenega testa, iz pšenične  moke T 500 – z kakovovim polnilom</t>
    </r>
  </si>
  <si>
    <r>
      <t>BUHTELJ</t>
    </r>
    <r>
      <rPr>
        <sz val="11"/>
        <color indexed="8"/>
        <rFont val="Calibri"/>
        <family val="2"/>
        <scheme val="minor"/>
      </rPr>
      <t xml:space="preserve"> 0,05 - 0,07 kg, posebna vrsta pekovskega peciva iz pšenične moke T 500- z marmelado</t>
    </r>
  </si>
  <si>
    <r>
      <t xml:space="preserve">SIROV BUREK </t>
    </r>
    <r>
      <rPr>
        <sz val="11"/>
        <color theme="1"/>
        <rFont val="Calibri"/>
        <family val="2"/>
        <scheme val="minor"/>
      </rPr>
      <t>sirov nadev 45%, vlečeno testo, maščoba, začimbe, 0,14-0,20 kg</t>
    </r>
  </si>
  <si>
    <r>
      <t>SIROV BUREK</t>
    </r>
    <r>
      <rPr>
        <sz val="11"/>
        <color theme="1"/>
        <rFont val="Calibri"/>
        <family val="2"/>
        <scheme val="minor"/>
      </rPr>
      <t xml:space="preserve"> sirov nadev 45%, vlečeno testo, maščoba, začimbe, 0,22-0,30kg</t>
    </r>
  </si>
  <si>
    <r>
      <t>PIZZA TRIKOTNIK</t>
    </r>
    <r>
      <rPr>
        <sz val="11"/>
        <color theme="1"/>
        <rFont val="Calibri"/>
        <family val="2"/>
        <scheme val="minor"/>
      </rPr>
      <t xml:space="preserve"> testo, šunka, sir, paradižnikova omaka z začimbam, 0,15-0,20 kg</t>
    </r>
  </si>
  <si>
    <r>
      <t xml:space="preserve">ŠTRUČKA sir+šunka  </t>
    </r>
    <r>
      <rPr>
        <sz val="11"/>
        <color indexed="8"/>
        <rFont val="Calibri"/>
        <family val="2"/>
        <scheme val="minor"/>
      </rPr>
      <t>0,12-0,15kg pekovsko pecivo iz pšenične moke T 500 nadev pizza</t>
    </r>
  </si>
  <si>
    <r>
      <t xml:space="preserve">KREMNA REZINA </t>
    </r>
    <r>
      <rPr>
        <sz val="11"/>
        <color theme="1"/>
        <rFont val="Calibri"/>
        <family val="2"/>
        <scheme val="minor"/>
      </rPr>
      <t>0,10-0,14 kg</t>
    </r>
  </si>
  <si>
    <r>
      <t>KRUH BELI</t>
    </r>
    <r>
      <rPr>
        <sz val="11"/>
        <color indexed="8"/>
        <rFont val="Calibri"/>
        <family val="2"/>
        <scheme val="minor"/>
      </rPr>
      <t xml:space="preserve"> 1 kg narejen iz pšenične moke T 500 s pepelom od 0,45% do 0,55%, del pšenične moke se lahko nadomesti z moko drugih žit v odstotku, ki ga določa pravilnik </t>
    </r>
  </si>
  <si>
    <r>
      <t>KRUH POLBELI</t>
    </r>
    <r>
      <rPr>
        <sz val="11"/>
        <color indexed="8"/>
        <rFont val="Calibri"/>
        <family val="2"/>
        <scheme val="minor"/>
      </rPr>
      <t xml:space="preserve">  1 kg narejen iz pšenične moke T 850 s pepelom od 0,56% do 1,05%, del pšenične moke se lahko nadomesti z moko drugih žit v odstotku, ki ga določa pravilnik </t>
    </r>
  </si>
  <si>
    <r>
      <t>KRUH PIRIN 1</t>
    </r>
    <r>
      <rPr>
        <sz val="11"/>
        <color indexed="8"/>
        <rFont val="Calibri"/>
        <family val="2"/>
        <scheme val="minor"/>
      </rPr>
      <t xml:space="preserve"> kg narejen iz  polnozrnate pirine moke s pepelom do 2%, vsebuje lahko do 20% drugih mok</t>
    </r>
  </si>
  <si>
    <r>
      <t>KRUH ČRNI</t>
    </r>
    <r>
      <rPr>
        <sz val="11"/>
        <color indexed="8"/>
        <rFont val="Calibri"/>
        <family val="2"/>
        <scheme val="minor"/>
      </rPr>
      <t xml:space="preserve">  1 kg narejen iz pšenične črne moke s pepelom nad 1,06%, del pšenične moke se lahko nadomesti z moko drugih žit v odstotku, ki ga določa pravilnik</t>
    </r>
  </si>
  <si>
    <r>
      <t>OVSENI KRUH</t>
    </r>
    <r>
      <rPr>
        <sz val="11"/>
        <color indexed="8"/>
        <rFont val="Calibri"/>
        <family val="2"/>
        <scheme val="minor"/>
      </rPr>
      <t xml:space="preserve">  1 kg kruh iz pšenične moke T 850 in  nad 20% ovsenih kosmičev</t>
    </r>
  </si>
  <si>
    <r>
      <t>POLNOZRNATI KRUH</t>
    </r>
    <r>
      <rPr>
        <sz val="11"/>
        <color indexed="8"/>
        <rFont val="Calibri"/>
        <family val="2"/>
        <scheme val="minor"/>
      </rPr>
      <t xml:space="preserve">   1  kg narejen iz  polnozrnatega pšeničnega drobljenca s pepelom do 2%, vsebuje lahko do 20% drugih mok</t>
    </r>
  </si>
  <si>
    <r>
      <t>AJDOV KRUH 1</t>
    </r>
    <r>
      <rPr>
        <sz val="11"/>
        <color indexed="8"/>
        <rFont val="Calibri"/>
        <family val="2"/>
        <scheme val="minor"/>
      </rPr>
      <t xml:space="preserve"> kg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  mešani, narejen iz pšenične moke T 850 in nad 30% ajdove moke </t>
    </r>
  </si>
  <si>
    <r>
      <t>RŽENI KRUH</t>
    </r>
    <r>
      <rPr>
        <sz val="11"/>
        <color indexed="8"/>
        <rFont val="Calibri"/>
        <family val="2"/>
        <scheme val="minor"/>
      </rPr>
      <t xml:space="preserve">  1 kg mešani,  narejen  iz pšenične moke T 850 in nad 51% ržene moke T 1250</t>
    </r>
  </si>
  <si>
    <r>
      <t>KRUH S SEMENI</t>
    </r>
    <r>
      <rPr>
        <sz val="11"/>
        <color indexed="8"/>
        <rFont val="Calibri"/>
        <family val="2"/>
        <scheme val="minor"/>
      </rPr>
      <t xml:space="preserve">  1 kg mešani,  narejen iz pšenične polbele in ržene moke, semen najmanj 10%</t>
    </r>
  </si>
  <si>
    <r>
      <t xml:space="preserve">KORUZNI KRUH 1 </t>
    </r>
    <r>
      <rPr>
        <sz val="11"/>
        <color indexed="8"/>
        <rFont val="Calibri"/>
        <family val="2"/>
        <scheme val="minor"/>
      </rPr>
      <t xml:space="preserve"> kg mešani,  narejen iz nad 30% koruzne moke in pšenične beljakovine</t>
    </r>
  </si>
  <si>
    <r>
      <t xml:space="preserve">KRUH pol beli rezan pakiran  </t>
    </r>
    <r>
      <rPr>
        <sz val="11"/>
        <color indexed="8"/>
        <rFont val="Calibri"/>
        <family val="2"/>
        <scheme val="minor"/>
      </rPr>
      <t>0.85 kg, mešani narejen iz pšenične polbele, pšenične bele, ržene moke,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brez aditivov in konzervansov, manj soli</t>
    </r>
  </si>
  <si>
    <r>
      <t xml:space="preserve">KRUH črn rezan pakiran </t>
    </r>
    <r>
      <rPr>
        <sz val="11"/>
        <color indexed="8"/>
        <rFont val="Calibri"/>
        <family val="2"/>
        <scheme val="minor"/>
      </rPr>
      <t>0.85 kg mešani narejen iz pšenične črne moke, ržene moke, brez aditivov in konzervansov, z manj soli</t>
    </r>
  </si>
  <si>
    <r>
      <t xml:space="preserve">KROMPIR </t>
    </r>
    <r>
      <rPr>
        <sz val="11"/>
        <color theme="1"/>
        <rFont val="Calibri"/>
        <family val="2"/>
        <scheme val="minor"/>
      </rPr>
      <t xml:space="preserve">očiščen zemlje, nepoškodovan, zdrav, čvrst in trd, brez vidnih znakov odganjanja, razred I (razred II) pakirana v vrečah 10 kg - 30 kg </t>
    </r>
  </si>
  <si>
    <r>
      <t xml:space="preserve">KROMPIR MLADI </t>
    </r>
    <r>
      <rPr>
        <sz val="11"/>
        <color theme="1"/>
        <rFont val="Calibri"/>
        <family val="2"/>
        <scheme val="minor"/>
      </rPr>
      <t xml:space="preserve">očiščen zemlje, nepoškodovan, zdrav, čvrst in trd, brez vidnih znakov odganjanja, razred I (razred II) pakirana v vrečah 10 kg - 30 kg </t>
    </r>
  </si>
  <si>
    <r>
      <t xml:space="preserve">ČEBULA </t>
    </r>
    <r>
      <rPr>
        <sz val="11"/>
        <color indexed="8"/>
        <rFont val="Calibri"/>
        <family val="2"/>
        <scheme val="minor"/>
      </rPr>
      <t xml:space="preserve">očiščena vrtnina; nepoškodovana, zdrava, čvrsta in trdna, brez vidnih znakov odganjanja, razred I (razred II) pakirana v vrečah 10 kg - 30 kg </t>
    </r>
  </si>
  <si>
    <r>
      <t xml:space="preserve">ČESEN zimski </t>
    </r>
    <r>
      <rPr>
        <sz val="11"/>
        <color indexed="8"/>
        <rFont val="Calibri"/>
        <family val="2"/>
        <scheme val="minor"/>
      </rPr>
      <t>očiščena stebelna vrtnina, nepoškodovan, zdrav, čvrst, brez vidnih znakov odganjanja, razred I (razred II), pakiran v vrečah 1 kg - 5 kg</t>
    </r>
  </si>
  <si>
    <r>
      <t xml:space="preserve">BUČKE </t>
    </r>
    <r>
      <rPr>
        <sz val="11"/>
        <color indexed="8"/>
        <rFont val="Calibri"/>
        <family val="2"/>
        <scheme val="minor"/>
      </rPr>
      <t xml:space="preserve">vseh sort, 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nepoškodovane, zdrave, čiste, svežega videza, ne smejo biti grenkega okusa; razred I (razred II), pakirane v čisti embalaži (zabojčki), ki varuje pred zunanjimi vplivi in preprečuje nastanek poškodb</t>
    </r>
  </si>
  <si>
    <r>
      <t xml:space="preserve">BUČKE EKO, </t>
    </r>
    <r>
      <rPr>
        <sz val="11"/>
        <color theme="1"/>
        <rFont val="Calibri"/>
        <family val="2"/>
        <scheme val="minor"/>
      </rPr>
      <t>cukini,  nepoškodovane, zdrave, čiste, svežega videza, ne smejo biti grenkega okusa; razred I (razred II), pakirane v čisti embalaži (zabojčki), ki varuje pred zunanjimi vplivi in preprečuje nastanek poškodb</t>
    </r>
  </si>
  <si>
    <r>
      <t>KUMARE JEDILNE,</t>
    </r>
    <r>
      <rPr>
        <sz val="11"/>
        <color theme="1"/>
        <rFont val="Calibri"/>
        <family val="2"/>
        <scheme val="minor"/>
      </rPr>
      <t xml:space="preserve"> vseh sort,  nepoškodovane, zdrave, čiste, svežega videza, ne smejo biti grenkega okusa; razred I (razred II), pakirane v čisti embalaži (zabojčki), ki varuje pred zunanjimi vplivi in preprečuje nastanek poškodb</t>
    </r>
  </si>
  <si>
    <r>
      <t xml:space="preserve">JAJČEVCI - MELANCANI </t>
    </r>
    <r>
      <rPr>
        <sz val="11"/>
        <color indexed="8"/>
        <rFont val="Calibri"/>
        <family val="2"/>
        <scheme val="minor"/>
      </rPr>
      <t>vrtnina plodovka iz vrste paradižnika, morajo biti celi, zdravi, sveži, čisti in čvrsti, imeti morajo čašne liste in pecelj, razred I (razred II); pakirani v čisti embalaži (zabojčki), ki varuje pred zunanjimi vplivi in preprečuje nastanek poškodb</t>
    </r>
  </si>
  <si>
    <r>
      <t>PAPRIKA rdeča</t>
    </r>
    <r>
      <rPr>
        <sz val="11"/>
        <color indexed="8"/>
        <rFont val="Calibri"/>
        <family val="2"/>
        <scheme val="minor"/>
      </rPr>
      <t xml:space="preserve"> vseh sort, vrtnina plodovka, čista, sveža na izgled, lepo razvita s pecljem, brez poškodb zaradi sončnega ožiga in zmrzali; razred I (razred II), pakirana v čisti embalaži (zabojčki), ki varuje pred zunanjimi vplivi in preprečuje nastanek poškodb</t>
    </r>
  </si>
  <si>
    <r>
      <t>PAPRIKA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rumena</t>
    </r>
    <r>
      <rPr>
        <sz val="11"/>
        <color indexed="8"/>
        <rFont val="Calibri"/>
        <family val="2"/>
        <scheme val="minor"/>
      </rPr>
      <t xml:space="preserve">  vseh sort, vrtnina plodovka, čista, sveža na izgled, lepo razvita s pecljem, brez poškodb zaradi sončnega ožiga in zmrzali, razred I (razred II); pakirana v čisti embalaži (zabojčki), ki varuje pred zunanjimi vplivi in preprečuje nastanek poškodb</t>
    </r>
  </si>
  <si>
    <r>
      <t>PAPRIKA</t>
    </r>
    <r>
      <rPr>
        <sz val="11"/>
        <color indexed="8"/>
        <rFont val="Calibri"/>
        <family val="2"/>
        <scheme val="minor"/>
      </rPr>
      <t xml:space="preserve">  </t>
    </r>
    <r>
      <rPr>
        <b/>
        <sz val="11"/>
        <color indexed="8"/>
        <rFont val="Calibri"/>
        <family val="2"/>
        <scheme val="minor"/>
      </rPr>
      <t>zelena</t>
    </r>
    <r>
      <rPr>
        <sz val="11"/>
        <color indexed="8"/>
        <rFont val="Calibri"/>
        <family val="2"/>
        <scheme val="minor"/>
      </rPr>
      <t xml:space="preserve"> vseh sort, vrtnina plodovka, čista, sveža na izgled, lepo razvita s pecljem, brez poškodb zaradi sončnega ožiga in zmrzali; razred I (razred II); pakirana v čisti embalaži (zabojčki), ki varuje pred zunanjimi vplivi in preprečuje nastanek poškodb</t>
    </r>
  </si>
  <si>
    <r>
      <t xml:space="preserve">PARADIŽNIK </t>
    </r>
    <r>
      <rPr>
        <sz val="11"/>
        <color indexed="8"/>
        <rFont val="Calibri"/>
        <family val="2"/>
        <scheme val="minor"/>
      </rPr>
      <t>vseh sort, vrtnina plodovka  različnih vrst, čist, zdrav, svež na izgled, brez poškodb; razred I (razred II), pakiran v čisti embalaži (zabojčki), ki varuje pred zunanjimi vplivi in preprečuje nastanek poškodb</t>
    </r>
  </si>
  <si>
    <r>
      <t xml:space="preserve">PARADIŽNIK ČEŠNJEV, </t>
    </r>
    <r>
      <rPr>
        <sz val="11"/>
        <color theme="1"/>
        <rFont val="Calibri"/>
        <family val="2"/>
        <scheme val="minor"/>
      </rPr>
      <t>vrtnina plodovka  različnih vrst - ČEŠNJEV, čist, zdrav, svež na izgled, brez poškodb; razred I (razred II), pakiran v čisti embalaži (zabojčki), ki varuje pred zunanjimi vplivi in preprečuje nastanek poškodb</t>
    </r>
  </si>
  <si>
    <r>
      <t>SOLATA zelena endivija</t>
    </r>
    <r>
      <rPr>
        <sz val="11"/>
        <color indexed="8"/>
        <rFont val="Calibri"/>
        <family val="2"/>
        <scheme val="minor"/>
      </rPr>
      <t>,  zdrava, sveža, brez znakov propadanja, čista, neuvenela, razred I (razred II); pakirana v čisti embalaži (zabojčki), ki varuje pred zunanjimi vplivi in preprečuje nastanek poškodb</t>
    </r>
  </si>
  <si>
    <r>
      <t>SOLATA zelena gentile</t>
    </r>
    <r>
      <rPr>
        <sz val="11"/>
        <color indexed="8"/>
        <rFont val="Calibri"/>
        <family val="2"/>
        <scheme val="minor"/>
      </rPr>
      <t>, zdrava, sveža, brez znakov propadanja, čista, neuvenela, razred I (razred II); pakirana v čisti embalaži (zabojčki), ki varuje pred zunanjimi vplivi in preprečuje nastanek poškodb</t>
    </r>
  </si>
  <si>
    <r>
      <t>SOLATA zelena  kristalka</t>
    </r>
    <r>
      <rPr>
        <sz val="11"/>
        <color indexed="8"/>
        <rFont val="Calibri"/>
        <family val="2"/>
        <scheme val="minor"/>
      </rPr>
      <t>, zdrava, sveža, brez znakov propadanja, čista, neuvenela, razred I (razred II); pakirana v čisti embalaži (zabojčki), ki varuje pred zunanjimi vplivi in preprečuje nastanek poškodb</t>
    </r>
  </si>
  <si>
    <r>
      <t>SOLATA zelena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mehka</t>
    </r>
    <r>
      <rPr>
        <sz val="11"/>
        <color indexed="8"/>
        <rFont val="Calibri"/>
        <family val="2"/>
        <scheme val="minor"/>
      </rPr>
      <t>, zdrava, sveža, brez znakov propadanja, čista, neuvenela, razred I (razred II); pakirana v čisti embalaži (zabojčki), ki varuje pred zunanjimi vplivi in preprečuje nastanek poškodb</t>
    </r>
  </si>
  <si>
    <r>
      <t>RADIČ vseh sort</t>
    </r>
    <r>
      <rPr>
        <sz val="11"/>
        <color indexed="8"/>
        <rFont val="Calibri"/>
        <family val="2"/>
        <scheme val="minor"/>
      </rPr>
      <t>, cel, zdrav, čist, svežega videza, brez znakov odganjanja v cvet; razred I (razred II), pakiran v čisti embalaži (zabojčki), ki varuje pred zunanjimi vplivi in preprečuje nastanek poškodb</t>
    </r>
  </si>
  <si>
    <r>
      <t>MOTOVILEC</t>
    </r>
    <r>
      <rPr>
        <sz val="11"/>
        <color indexed="8"/>
        <rFont val="Calibri"/>
        <family val="2"/>
        <scheme val="minor"/>
      </rPr>
      <t xml:space="preserve"> vseh sort, vrsta zelene solate, ki se ne čisti in ne reže, prosto pakiran, pakiran v čisti embalaži (zabojčki), ki varuje pred zunanjimi vplivi in preprečuje nastanek poškodb</t>
    </r>
  </si>
  <si>
    <r>
      <t xml:space="preserve">RUKULA </t>
    </r>
    <r>
      <rPr>
        <sz val="11"/>
        <color indexed="8"/>
        <rFont val="Calibri"/>
        <family val="2"/>
        <scheme val="minor"/>
      </rPr>
      <t>vseh sort, vrsta zelene solate, ki se ne čisti in ne reže, prosto pakiran, pakiran v čisti embalaži (zabojčki), ki varuje pred zunanjimi vplivi in preprečuje nastanek poškodb</t>
    </r>
  </si>
  <si>
    <r>
      <t xml:space="preserve">BRSTIČNI OHROVT </t>
    </r>
    <r>
      <rPr>
        <sz val="11"/>
        <color indexed="8"/>
        <rFont val="Calibri"/>
        <family val="2"/>
        <scheme val="minor"/>
      </rPr>
      <t>nepoškodovan, zdrav, čist, svežega videza; razred I (razred II), pakiran v čisti embalaži (zabojčki), ki varuje pred zunanjimi vplivi in preprečuje nastanek poškodb</t>
    </r>
  </si>
  <si>
    <r>
      <t xml:space="preserve">OHROVT – GLAVNATI </t>
    </r>
    <r>
      <rPr>
        <sz val="11"/>
        <color indexed="8"/>
        <rFont val="Calibri"/>
        <family val="2"/>
        <scheme val="minor"/>
      </rPr>
      <t>očiščeni, dobre kakovosti, svež, zdrav, suh, brez mehanskih poškodb, s čvrstimi in trdimi glavami in s čvrsto pritrjenimi listi, pakiran v čisti embalaži (zabojčki), ki varuje pred zunanjimi vplivi in preprečuje nastanek poškodb</t>
    </r>
  </si>
  <si>
    <r>
      <t>CVETAČA</t>
    </r>
    <r>
      <rPr>
        <sz val="11"/>
        <color indexed="8"/>
        <rFont val="Calibri"/>
        <family val="2"/>
        <scheme val="minor"/>
      </rPr>
      <t xml:space="preserve">  nepoškodovane, zdrave, čiste, sveže po videzu, cele in zaprte rože cvetače; razred I (razred II), pakirana v čisti embalaži (zabojčki), ki varuje pred zunanjimi vplivi in preprečuje nastanek poškodb</t>
    </r>
  </si>
  <si>
    <r>
      <t>BROKOLI</t>
    </r>
    <r>
      <rPr>
        <sz val="11"/>
        <color indexed="8"/>
        <rFont val="Calibri"/>
        <family val="2"/>
        <scheme val="minor"/>
      </rPr>
      <t xml:space="preserve"> vrtnina kapusnica, nepoškodovan, zdrav in čist, svežega videza, premer glavic, mora biti minimalno 6 cm, pakiran v čisti embalaži (zabojčki), ki varuje pred zunanjimi vplivi in preprečuje nastanek poškodb</t>
    </r>
  </si>
  <si>
    <r>
      <t xml:space="preserve">POR cel </t>
    </r>
    <r>
      <rPr>
        <sz val="11"/>
        <color indexed="8"/>
        <rFont val="Calibri"/>
        <family val="2"/>
        <scheme val="minor"/>
      </rPr>
      <t>zdrav, čist, svež, čvrst in trden, brez vidnih znakov odganjanja; razred I (razred II) pakiran v vrečah 10-30 kg; pakiran v čisti embalaži (zabojčki), ki varuje pred zunanjimi vplivi in preprečuje nastanek poškodb</t>
    </r>
  </si>
  <si>
    <r>
      <t xml:space="preserve">PETERŠILJ listi </t>
    </r>
    <r>
      <rPr>
        <sz val="11"/>
        <color indexed="8"/>
        <rFont val="Calibri"/>
        <family val="2"/>
        <scheme val="minor"/>
      </rPr>
      <t>očiščen, svež, neovenel, brez poškodb, temno zelene barve, pakiran v čisti embalaži (zabojčki), ki varuje pred zunanjimi vplivi in preprečuje nastanek poškodb</t>
    </r>
  </si>
  <si>
    <r>
      <t xml:space="preserve">PETERŠILJ korenina </t>
    </r>
    <r>
      <rPr>
        <sz val="11"/>
        <color indexed="8"/>
        <rFont val="Calibri"/>
        <family val="2"/>
        <scheme val="minor"/>
      </rPr>
      <t>očiščen in sveži, zelenjava korenčnica, brez odcepkov, pakiran v čisti embalaži (zabojčki), ki varuje pred zunanjimi vplivi in preprečuje nastanek poškodb</t>
    </r>
  </si>
  <si>
    <r>
      <t>KORENJE</t>
    </r>
    <r>
      <rPr>
        <sz val="11"/>
        <color theme="1"/>
        <rFont val="Calibri"/>
        <family val="2"/>
        <scheme val="minor"/>
      </rPr>
      <t xml:space="preserve"> očiščeno in sveže, oranžne barve, zelenjava korenčnica, brez odcepkov, pakiran v čisti embalaži (zabojčki), ki varuje pred zunanjimi vplivi in preprečuje nastanek poškodb</t>
    </r>
  </si>
  <si>
    <r>
      <t>KORENJE</t>
    </r>
    <r>
      <rPr>
        <sz val="11"/>
        <color theme="1"/>
        <rFont val="Calibri"/>
        <family val="2"/>
        <scheme val="minor"/>
      </rPr>
      <t xml:space="preserve"> očiščeno in sveže, rumene barve, zelenjava korenčnica, brez odcepkov, pakiran v čisti embalaži (zabojčki), ki varuje pred zunanjimi vplivi in preprečuje nastanek poškodb</t>
    </r>
  </si>
  <si>
    <r>
      <t xml:space="preserve">KORENJE EKO </t>
    </r>
    <r>
      <rPr>
        <sz val="11"/>
        <color theme="1"/>
        <rFont val="Calibri"/>
        <family val="2"/>
        <scheme val="minor"/>
      </rPr>
      <t>očiščeno in sveže, oranžne barve, zelenjava korenčnica, brez odcepkov, pakiran v čisti embalaži (zabojčki), ki varuje pred zunanjimi vplivi in preprečuje nastanek poškodb</t>
    </r>
  </si>
  <si>
    <r>
      <t xml:space="preserve">DROBNJAK </t>
    </r>
    <r>
      <rPr>
        <sz val="11"/>
        <color indexed="8"/>
        <rFont val="Calibri"/>
        <family val="2"/>
        <scheme val="minor"/>
      </rPr>
      <t>očiščen, svež, neovenel, brez poškodb, temno zelene barve, pakiran v čisti embalaži (zabojčki), ki varuje pred zunanjimi vplivi in preprečuje nastanek poškodb</t>
    </r>
  </si>
  <si>
    <r>
      <t xml:space="preserve">LUŠTREK listi </t>
    </r>
    <r>
      <rPr>
        <sz val="11"/>
        <color indexed="8"/>
        <rFont val="Calibri"/>
        <family val="2"/>
        <scheme val="minor"/>
      </rPr>
      <t>očiščen, svež, neovenel, brez poškodb, temno zelene barve, pakiran v čisti embalaži (zabojčki), ki varuje pred zunanjimi vplivi in preprečuje nastanek poškodb</t>
    </r>
  </si>
  <si>
    <r>
      <t xml:space="preserve">KOROMAČ </t>
    </r>
    <r>
      <rPr>
        <sz val="11"/>
        <color indexed="8"/>
        <rFont val="Calibri"/>
        <family val="2"/>
        <scheme val="minor"/>
      </rPr>
      <t>očiščen, svež, neovenel, brez poškodb, pakiran v čisti embalaži (zabojčki), ki varuje pred zunanjimi vplivi in preprečuje nastanek poškodb</t>
    </r>
  </si>
  <si>
    <r>
      <t xml:space="preserve">ZELENA gomolj </t>
    </r>
    <r>
      <rPr>
        <sz val="11"/>
        <color indexed="8"/>
        <rFont val="Calibri"/>
        <family val="2"/>
        <scheme val="minor"/>
      </rPr>
      <t>vrtnina korenčnica, cela, zdrava, brez poškodb zaradi zmrzali, brez lukenjglavna korenina mora biti čista; pakirana v čisti embalaži (zabojčki), ki varuje pred zunanjimi vplivi in preprečuje nastanek poškodb</t>
    </r>
  </si>
  <si>
    <r>
      <t xml:space="preserve">BLITVA listi </t>
    </r>
    <r>
      <rPr>
        <sz val="11"/>
        <color indexed="8"/>
        <rFont val="Calibri"/>
        <family val="2"/>
        <scheme val="minor"/>
      </rPr>
      <t>sveža zelenjava, pakirana v čisti embalaži (zabojčki), ki varuje pred zunanjimi vplivi in preprečuje nastanek poškodb</t>
    </r>
  </si>
  <si>
    <r>
      <t xml:space="preserve">ŠPINAČA listi </t>
    </r>
    <r>
      <rPr>
        <sz val="11"/>
        <color theme="1"/>
        <rFont val="Calibri"/>
        <family val="2"/>
        <scheme val="minor"/>
      </rPr>
      <t>sveža zelenjava, pakirana v čisti embalaži, ki varuje pred zunanjimi vplivi in preprečuje nastanek poškodb</t>
    </r>
  </si>
  <si>
    <r>
      <t xml:space="preserve">HREN SVEŽ KORENINA </t>
    </r>
    <r>
      <rPr>
        <sz val="11"/>
        <color theme="1"/>
        <rFont val="Calibri"/>
        <family val="2"/>
        <scheme val="minor"/>
      </rPr>
      <t>čvrsta, z značilnim vonjem, očiščena zemlje, neovenela, brez poškodb</t>
    </r>
  </si>
  <si>
    <r>
      <t xml:space="preserve">BELUŠI – ŠPARGLJI </t>
    </r>
    <r>
      <rPr>
        <sz val="11"/>
        <color indexed="8"/>
        <rFont val="Calibri"/>
        <family val="2"/>
        <scheme val="minor"/>
      </rPr>
      <t>očiščeni mladi poganjki, vezani v šopih po 1 kg - 10 kg, pakirani v čisti embalaži (zabojčki), ki varuje pred zunanjimi vplivi in preprečuje nastanek poškodb</t>
    </r>
  </si>
  <si>
    <r>
      <t xml:space="preserve">BAZILIKA listi </t>
    </r>
    <r>
      <rPr>
        <sz val="11"/>
        <color indexed="8"/>
        <rFont val="Calibri"/>
        <family val="2"/>
        <scheme val="minor"/>
      </rPr>
      <t>sveža zelenjava, pakirana v čisti embalaži (zabojčki), ki varuje pred zunanjimi vplivi in preprečuje nastanek poškodb</t>
    </r>
  </si>
  <si>
    <r>
      <t xml:space="preserve">META listi </t>
    </r>
    <r>
      <rPr>
        <sz val="11"/>
        <color indexed="8"/>
        <rFont val="Calibri"/>
        <family val="2"/>
        <scheme val="minor"/>
      </rPr>
      <t>sveža začimbnica, pakirana v čisti embalaži (zabojčki), ki varuje pred zunanjimi vplivi in preprečuje nastanek poškodb</t>
    </r>
  </si>
  <si>
    <r>
      <t xml:space="preserve">KITAJSKO ZELJE </t>
    </r>
    <r>
      <rPr>
        <sz val="11"/>
        <color indexed="8"/>
        <rFont val="Calibri"/>
        <family val="2"/>
        <scheme val="minor"/>
      </rPr>
      <t>nepoškodovane, zdrave, cele, čvrste, sveže po videzu in čiste zeljne glavice; razred I (razred II), pakirano v čisti embalaži (zabojčki), ki varuje pred zunanjimi vplivi in preprečuje nastanek poškodb</t>
    </r>
  </si>
  <si>
    <r>
      <t>ZELJE rdeče sveže glavnato</t>
    </r>
    <r>
      <rPr>
        <sz val="11"/>
        <color indexed="8"/>
        <rFont val="Calibri"/>
        <family val="2"/>
        <scheme val="minor"/>
      </rPr>
      <t xml:space="preserve"> nepoškodovane, zdrave, cele, čvrste, sveže in čiste zeljne glavice, razred I (razred II), pakirano v čisti embalaži (zabojčki), ki varuje pred zunanjimi vplivi in preprečuje nastanek poškodb</t>
    </r>
  </si>
  <si>
    <r>
      <t>ZELJE sveže glavnato</t>
    </r>
    <r>
      <rPr>
        <sz val="11"/>
        <color indexed="8"/>
        <rFont val="Calibri"/>
        <family val="2"/>
        <scheme val="minor"/>
      </rPr>
      <t xml:space="preserve"> nepoškodovane, zdrave, cele, čvrste, sveže in čiste zeljne glavice, razred I (razred II), pakirano v čisti embalaži (zabojčki), ki varuje pred zunanjimi vplivi in preprečuje nastanek poškodb</t>
    </r>
  </si>
  <si>
    <r>
      <t>ZELJE EKO,</t>
    </r>
    <r>
      <rPr>
        <sz val="11"/>
        <color theme="1"/>
        <rFont val="Calibri"/>
        <family val="2"/>
        <scheme val="minor"/>
      </rPr>
      <t xml:space="preserve"> Sveže glavnato nepoškodovane, zdrave, cele, čvrste, sveže in čiste zeljne glavice, razred I. pakirano v čisti embalaži (zabojčki), ki varuje pred zunanjimi vplivi in preprečuje nastanek poškodb</t>
    </r>
  </si>
  <si>
    <r>
      <t xml:space="preserve">RDEČA PESA, </t>
    </r>
    <r>
      <rPr>
        <sz val="11"/>
        <color indexed="8"/>
        <rFont val="Calibri"/>
        <family val="2"/>
        <scheme val="minor"/>
      </rPr>
      <t>sveže, nepoškodovane, zdrave, cele, čvrste, čiste, ravno prav dozorele, razred I, pakirani v čisto embalažo, ki varuje pred zunanjimi vplivi, embalaža preprečuje nastanek zunanjih poškodb</t>
    </r>
  </si>
  <si>
    <r>
      <t xml:space="preserve">RDEČA PESA, EKO,  </t>
    </r>
    <r>
      <rPr>
        <sz val="11"/>
        <color theme="1"/>
        <rFont val="Calibri"/>
        <family val="2"/>
        <scheme val="minor"/>
      </rPr>
      <t>sveže, nepoškodovane, zdrave, cele, čvrste, čiste, ravno prav dozorele, razred I, pakirani v čisto embalažo, ki varuje pred zunanjimi vplivi, embalaža preprečuje nastanek zunanjih poškodb</t>
    </r>
  </si>
  <si>
    <r>
      <t xml:space="preserve">ARTIČOKE, </t>
    </r>
    <r>
      <rPr>
        <sz val="11"/>
        <color indexed="8"/>
        <rFont val="Calibri"/>
        <family val="2"/>
        <scheme val="minor"/>
      </rPr>
      <t>sveže, nepoškodovane, zdrave, cele, čvrste, čiste, ravno prav dozorele, razred I, pakirani v čisto embalažo, ki varuje pred zunanjimi vplivi, embalaža preprečuje nastanek zunanjih poškodb</t>
    </r>
  </si>
  <si>
    <r>
      <t xml:space="preserve">KOLERABICA </t>
    </r>
    <r>
      <rPr>
        <sz val="11"/>
        <color indexed="8"/>
        <rFont val="Calibri"/>
        <family val="2"/>
        <scheme val="minor"/>
      </rPr>
      <t>očiščena,  I. kvaliteta</t>
    </r>
  </si>
  <si>
    <r>
      <t xml:space="preserve">PASTINJAK </t>
    </r>
    <r>
      <rPr>
        <sz val="11"/>
        <color indexed="8"/>
        <rFont val="Calibri"/>
        <family val="2"/>
        <scheme val="minor"/>
      </rPr>
      <t>očiščen, svež, nepoškodovan, zdrav, v ustrezni embalaži, I kvalitete</t>
    </r>
  </si>
  <si>
    <r>
      <t>FIŽOL ZRNJE</t>
    </r>
    <r>
      <rPr>
        <sz val="11"/>
        <color indexed="8"/>
        <rFont val="Calibri"/>
        <family val="2"/>
        <scheme val="minor"/>
      </rPr>
      <t xml:space="preserve"> vseh sort, mora biti nepoškodovan, zdrav in čist, svežega videza, brez open, razred ekstra, odlična kakovost, značilna oblika, razvitost in obarvanost za sorto ali tip sorte; biti mora čvrst in gladek; naj bo pakiran v čisti embalaži, ki ščiti pred zunanjimi vplivi in preprečuje nastanek poškodb</t>
    </r>
  </si>
  <si>
    <r>
      <t xml:space="preserve">FIŽOL STROČJI </t>
    </r>
    <r>
      <rPr>
        <sz val="11"/>
        <color theme="1"/>
        <rFont val="Calibri"/>
        <family val="2"/>
        <scheme val="minor"/>
      </rPr>
      <t>vseh sort, mora biti nepoškodovan, zdrav in čist, svežega videza, brez open, razred ekstra, odlična kakovost, značilna oblika, razvitost in obarvanost za sorto ali tip sorte; biti mora čvrst in gladek; naj bo pakiran v čisti embalaži, ki ščiti pred zunanjimi vplivi in preprečuje nastanek poškodb</t>
    </r>
  </si>
  <si>
    <r>
      <t xml:space="preserve">ZELJE kislo, </t>
    </r>
    <r>
      <rPr>
        <sz val="11"/>
        <color indexed="8"/>
        <rFont val="Calibri"/>
        <family val="2"/>
        <scheme val="minor"/>
      </rPr>
      <t xml:space="preserve">ribano in  biološko – naravno kisano, dobre kakovosti, čisto in sveže, brez primesi in konzervansov,  pakirano v PVC vrečah po 1 kg - 5 kg </t>
    </r>
  </si>
  <si>
    <r>
      <t>REPA kisla,</t>
    </r>
    <r>
      <rPr>
        <sz val="11"/>
        <color indexed="8"/>
        <rFont val="Calibri"/>
        <family val="2"/>
        <scheme val="minor"/>
      </rPr>
      <t xml:space="preserve"> biološko – naravno kisana, dobre kakovosti, enakomerno narezana, čista in sveža, brez primesi in konzervansov,  pakirana v PVC vrečah po 1 kg  -5  kg </t>
    </r>
  </si>
  <si>
    <r>
      <t xml:space="preserve">LEČA </t>
    </r>
    <r>
      <rPr>
        <sz val="11"/>
        <color indexed="8"/>
        <rFont val="Calibri"/>
        <family val="2"/>
        <scheme val="minor"/>
      </rPr>
      <t>vseh sort,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nepoškodovana, zdrava in čista, svežega videza, brez open, razred ekstra; naj bo pakirana v čisti embalaži, ki ščiti pred zunanjimi vplivi in preprečuje nastanek poškodb</t>
    </r>
  </si>
  <si>
    <r>
      <t xml:space="preserve">ČIČERIKA  </t>
    </r>
    <r>
      <rPr>
        <sz val="11"/>
        <color indexed="8"/>
        <rFont val="Calibri"/>
        <family val="2"/>
        <scheme val="minor"/>
      </rPr>
      <t>vseh sort, nepoškodovana, zdrava in čista, svežega videza, brez open, razred ekstra; naj bo pakirana v čisti embalaži, ki ščiti pred zunanjimi vplivi in preprečuje nastanek poškodb</t>
    </r>
  </si>
  <si>
    <r>
      <t xml:space="preserve">KALČKI, KREŠA, </t>
    </r>
    <r>
      <rPr>
        <sz val="11"/>
        <color theme="1"/>
        <rFont val="Calibri"/>
        <family val="2"/>
        <scheme val="minor"/>
      </rPr>
      <t>pakirano po 100g</t>
    </r>
  </si>
  <si>
    <r>
      <t>SOJA</t>
    </r>
    <r>
      <rPr>
        <sz val="11"/>
        <color indexed="8"/>
        <rFont val="Calibri"/>
        <family val="2"/>
        <scheme val="minor"/>
      </rPr>
      <t xml:space="preserve"> vseh sort, nepoškodovana, zdrava in čista, svežega videza, brez open, razred ekstra; naj bo pakirana v čisti embalaži, ki ščiti pred zunanjimi vplivi in preprečuje nastanek poškodb</t>
    </r>
  </si>
  <si>
    <r>
      <t xml:space="preserve">GROZDJE belo </t>
    </r>
    <r>
      <rPr>
        <sz val="11"/>
        <color indexed="8"/>
        <rFont val="Calibri"/>
        <family val="2"/>
        <scheme val="minor"/>
      </rPr>
      <t>vseh sort,  jagodasto sadje, razred II, pakirano v standardizirane odprte zabojčke</t>
    </r>
  </si>
  <si>
    <r>
      <t xml:space="preserve">GROZDJE  rdeče 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 xml:space="preserve">oz. črno </t>
    </r>
    <r>
      <rPr>
        <sz val="11"/>
        <color indexed="8"/>
        <rFont val="Calibri"/>
        <family val="2"/>
        <scheme val="minor"/>
      </rPr>
      <t>vseh sort, jagodasto sadje,  razred II , pakirano v standardizirane odprte zabojčke</t>
    </r>
  </si>
  <si>
    <r>
      <t xml:space="preserve">HRUŠKA  </t>
    </r>
    <r>
      <rPr>
        <sz val="11"/>
        <color indexed="8"/>
        <rFont val="Calibri"/>
        <family val="2"/>
        <scheme val="minor"/>
      </rPr>
      <t>različne sorte, koščičasto sadje, razred II, pakirano v standardiziranih odprtih zabojčkih, porcijski sadeži do 15 dag/kom</t>
    </r>
  </si>
  <si>
    <r>
      <t xml:space="preserve">SLIVE </t>
    </r>
    <r>
      <rPr>
        <sz val="11"/>
        <color indexed="8"/>
        <rFont val="Calibri"/>
        <family val="2"/>
        <scheme val="minor"/>
      </rPr>
      <t xml:space="preserve">vseh sort, koščičasto sadje, s zdravim mesom, ki se lepo loči od kosti, razred I , pakirane v standardizirane odprte zabojčke  </t>
    </r>
  </si>
  <si>
    <r>
      <t xml:space="preserve">ČEŠNJE </t>
    </r>
    <r>
      <rPr>
        <sz val="11"/>
        <color indexed="8"/>
        <rFont val="Calibri"/>
        <family val="2"/>
        <scheme val="minor"/>
      </rPr>
      <t xml:space="preserve">vseh sort, koščičasto sadje; razred I , prosto pakirane v standardizirane odprte zabojčke  </t>
    </r>
  </si>
  <si>
    <r>
      <t xml:space="preserve">BRESKVE </t>
    </r>
    <r>
      <rPr>
        <sz val="11"/>
        <color indexed="8"/>
        <rFont val="Calibri"/>
        <family val="2"/>
        <scheme val="minor"/>
      </rPr>
      <t>vseh sort, pečkasto sadje; razred II, pakirane v standardiziranih odprtih zabojčkih z vložki, v katerih so breskve zložene največ v dveh slojih, porcijski sadeži do 12 dag/kom</t>
    </r>
  </si>
  <si>
    <r>
      <t xml:space="preserve">NEKTARINE </t>
    </r>
    <r>
      <rPr>
        <sz val="11"/>
        <color indexed="8"/>
        <rFont val="Calibri"/>
        <family val="2"/>
        <scheme val="minor"/>
      </rPr>
      <t>vseh s</t>
    </r>
    <r>
      <rPr>
        <b/>
        <sz val="11"/>
        <color indexed="8"/>
        <rFont val="Calibri"/>
        <family val="2"/>
        <scheme val="minor"/>
      </rPr>
      <t>ort, pečk</t>
    </r>
    <r>
      <rPr>
        <sz val="11"/>
        <color indexed="8"/>
        <rFont val="Calibri"/>
        <family val="2"/>
        <scheme val="minor"/>
      </rPr>
      <t>asto sadje; razred II, pakirane v standardiziranih odprtih zabojčkih z vložki, v katerih so nektarine zložene največ v dveh slojih, porcijski sadeži do 12 dag/kom</t>
    </r>
  </si>
  <si>
    <r>
      <t xml:space="preserve">MARELICE </t>
    </r>
    <r>
      <rPr>
        <sz val="11"/>
        <color indexed="8"/>
        <rFont val="Calibri"/>
        <family val="2"/>
        <scheme val="minor"/>
      </rPr>
      <t>vseh sort, pečkasto sadje, popolnoma zdravo meso, ki se lepo loči od kosti, razred I, pakirane v standardizirane  odprte zabojčke z vložki, najmanjši dovoljeni premer je 30 mm, porcijski sadeži do 8 dag/kom</t>
    </r>
  </si>
  <si>
    <r>
      <t>FIGE - SMOKVE</t>
    </r>
    <r>
      <rPr>
        <sz val="11"/>
        <color indexed="8"/>
        <rFont val="Calibri"/>
        <family val="2"/>
        <scheme val="minor"/>
      </rPr>
      <t xml:space="preserve"> vseh sort, razred I  brez gnitja in poškodb, pakirane v standardizirane odprte zabojčke z vložki, v katerih so fige zložene največ v enem sloju, porcijski sadeži do 8 dag/kom</t>
    </r>
  </si>
  <si>
    <r>
      <t xml:space="preserve">KAKI vanilija, </t>
    </r>
    <r>
      <rPr>
        <sz val="11"/>
        <color indexed="8"/>
        <rFont val="Calibri"/>
        <family val="2"/>
        <scheme val="minor"/>
      </rPr>
      <t>čvrt sadež razred I, pakirano v standardizirane odprte zabojčke z vložki, porcijski sadeži do 12 dag/kom</t>
    </r>
  </si>
  <si>
    <r>
      <t>KIVI</t>
    </r>
    <r>
      <rPr>
        <sz val="11"/>
        <color indexed="8"/>
        <rFont val="Calibri"/>
        <family val="2"/>
        <scheme val="minor"/>
      </rPr>
      <t xml:space="preserve"> vseh sort, celi, zdravi plodovi, brez peclja, čisti, čvrsti a ne mehki plodovi, stopnja zrelosti najmanj 9,5ºBrixa; razred II, pakirano v standardizirane odprte zabojčke, porcijski sadeži do 10 dag/kom</t>
    </r>
  </si>
  <si>
    <r>
      <t>LUBENICA</t>
    </r>
    <r>
      <rPr>
        <sz val="11"/>
        <color indexed="8"/>
        <rFont val="Calibri"/>
        <family val="2"/>
        <scheme val="minor"/>
      </rPr>
      <t xml:space="preserve"> vseh sort, zrela celi in zdravi plodovi, čiste, čvrste, ne počene, razred I, prosto pakirana,   v standardizirane odprte zabojčke</t>
    </r>
  </si>
  <si>
    <r>
      <t xml:space="preserve">MELONA oz. DINJA vseh sort, </t>
    </r>
    <r>
      <rPr>
        <sz val="11"/>
        <color indexed="8"/>
        <rFont val="Calibri"/>
        <family val="2"/>
        <scheme val="minor"/>
      </rPr>
      <t>celi, zdravi plodovi, razred I, prosto pakirano, v standardizirane odprte zabojčke</t>
    </r>
  </si>
  <si>
    <r>
      <t xml:space="preserve">BANANE </t>
    </r>
    <r>
      <rPr>
        <sz val="11"/>
        <color indexed="8"/>
        <rFont val="Calibri"/>
        <family val="2"/>
        <scheme val="minor"/>
      </rPr>
      <t>južno sadje; razred I, pakirano v standardizirane odprte zabojčke, porcijski sadeži do 15 dag/kom</t>
    </r>
  </si>
  <si>
    <r>
      <t xml:space="preserve">LIMONE </t>
    </r>
    <r>
      <rPr>
        <sz val="11"/>
        <color indexed="8"/>
        <rFont val="Calibri"/>
        <family val="2"/>
        <scheme val="minor"/>
      </rPr>
      <t>južno sadje; zdravo sočno meso, čvrst sadež, čist; minimalno 50% soka, razred II, pakirano v standardizirane odprte zabojčke</t>
    </r>
  </si>
  <si>
    <r>
      <t xml:space="preserve">JABOLKA </t>
    </r>
    <r>
      <rPr>
        <sz val="11"/>
        <color indexed="8"/>
        <rFont val="Calibri"/>
        <family val="2"/>
        <scheme val="minor"/>
      </rPr>
      <t>zdravo sočno meso, čvrst sadež, razred II,  pakirano v standardizirane odprte zabojčke</t>
    </r>
  </si>
  <si>
    <r>
      <t xml:space="preserve">POMARANČE </t>
    </r>
    <r>
      <rPr>
        <sz val="11"/>
        <color indexed="8"/>
        <rFont val="Calibri"/>
        <family val="2"/>
        <scheme val="minor"/>
      </rPr>
      <t>južno sadje, zdravo sočno oranžno meso, čvrst sadež, čist; minimalno 33% soka; razred II;  pakirano v standardizirane odprte zabojčke, porcijski sadeži do 12 dag/kom</t>
    </r>
  </si>
  <si>
    <r>
      <rPr>
        <b/>
        <sz val="11"/>
        <color indexed="8"/>
        <rFont val="Calibri"/>
        <family val="2"/>
        <scheme val="minor"/>
      </rPr>
      <t>JAGODA</t>
    </r>
    <r>
      <rPr>
        <sz val="11"/>
        <color indexed="8"/>
        <rFont val="Calibri"/>
        <family val="2"/>
        <scheme val="minor"/>
      </rPr>
      <t xml:space="preserve">, zdravo sočno rdeče meso, čvrst sadež, čist;  razred I,  pakirano v standardizirane odprte zabojčke, </t>
    </r>
  </si>
  <si>
    <r>
      <t xml:space="preserve">ANANAS </t>
    </r>
    <r>
      <rPr>
        <sz val="11"/>
        <color indexed="8"/>
        <rFont val="Calibri"/>
        <family val="2"/>
        <scheme val="minor"/>
      </rPr>
      <t>južno sadje, razred I, prosto pakiran v standardizirane odprte zabojčke</t>
    </r>
  </si>
  <si>
    <r>
      <t xml:space="preserve">AVOKADO </t>
    </r>
    <r>
      <rPr>
        <sz val="11"/>
        <color indexed="8"/>
        <rFont val="Calibri"/>
        <family val="2"/>
        <scheme val="minor"/>
      </rPr>
      <t>južno koščičasto sadje, razred I, prosto pakirano,  v standardizirane odprte zabojčke</t>
    </r>
  </si>
  <si>
    <r>
      <t>LIMETE,</t>
    </r>
    <r>
      <rPr>
        <sz val="11"/>
        <color theme="1"/>
        <rFont val="Calibri"/>
        <family val="2"/>
        <scheme val="minor"/>
      </rPr>
      <t xml:space="preserve"> južno sadje; zdravo sočno meso, čvrst sadež, čist; minimalno 50% soka, razred II, pakirano v standardizirane odprte zabojčke</t>
    </r>
  </si>
  <si>
    <r>
      <t xml:space="preserve">GRNIVKA, </t>
    </r>
    <r>
      <rPr>
        <sz val="11"/>
        <color theme="1"/>
        <rFont val="Calibri"/>
        <family val="2"/>
        <scheme val="minor"/>
      </rPr>
      <t>južno sadje; zdravo sočno meso, čvrst sadež, čist; minimalno 50% soka, razred II, pakirano v standardizirane odprte zabojčke</t>
    </r>
  </si>
  <si>
    <r>
      <t xml:space="preserve">PAPAJA, </t>
    </r>
    <r>
      <rPr>
        <sz val="11"/>
        <color theme="1"/>
        <rFont val="Calibri"/>
        <family val="2"/>
        <scheme val="minor"/>
      </rPr>
      <t>južno sadje; zdravo sočno meso, čvrst sadež, čist, pakirano v standardizirane odprte zabojčke</t>
    </r>
  </si>
  <si>
    <r>
      <t xml:space="preserve">MANGO, </t>
    </r>
    <r>
      <rPr>
        <sz val="11"/>
        <color theme="1"/>
        <rFont val="Calibri"/>
        <family val="2"/>
        <scheme val="minor"/>
      </rPr>
      <t>južno sadje; zdravo sočno meso, čvrst sadež, čist;  pakirano v standardizirane odprte zabojčke</t>
    </r>
  </si>
  <si>
    <r>
      <t xml:space="preserve">LEŠNIKI BREZ LUPINE praženi, </t>
    </r>
    <r>
      <rPr>
        <sz val="11"/>
        <color indexed="8"/>
        <rFont val="Calibri"/>
        <family val="2"/>
        <scheme val="minor"/>
      </rPr>
      <t>očiščeni, prosto pakirani, razred I, pakirani v ustrezni embalaži, ki zagotavlja popolno ohranitev kakovosti, - v PVC vrečke po 0.5 kg do 1 kg ali prosto pakirani</t>
    </r>
  </si>
  <si>
    <r>
      <t>OREHOVA JEDRCA</t>
    </r>
    <r>
      <rPr>
        <sz val="11"/>
        <color indexed="8"/>
        <rFont val="Calibri"/>
        <family val="2"/>
        <scheme val="minor"/>
      </rPr>
      <t xml:space="preserve">  lupinasto sadje, I.kakovosti, prosto pakirano, pakirani v ustrezni embalaži, ki zagotavlja popolno ohranitev kakovosti, - v PVC vrečke po 0.5 kg do 1 kg ali prosto pakirana, brez vonja, žarkosti</t>
    </r>
  </si>
  <si>
    <r>
      <t>MANDELJI</t>
    </r>
    <r>
      <rPr>
        <sz val="11"/>
        <color indexed="8"/>
        <rFont val="Calibri"/>
        <family val="2"/>
        <scheme val="minor"/>
      </rPr>
      <t xml:space="preserve"> očiščeni, brez delčkov lupine ali drugih primesi, prosto pakirani, razred I, pakirani v ustrezni embalaži, ki zagotavlja popolno ohranitev kakovosti, - v PVC vrečke po 0.5 kg do 1 kg ali prosto pakirani</t>
    </r>
  </si>
  <si>
    <r>
      <t>MANDELJI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REZANI,</t>
    </r>
    <r>
      <rPr>
        <sz val="11"/>
        <color indexed="8"/>
        <rFont val="Calibri"/>
        <family val="2"/>
        <scheme val="minor"/>
      </rPr>
      <t xml:space="preserve"> rezani na lističe, očiščeni, brez delčkov lupine ali drugih primesi, prosto pakirani, razred I, pakirani v ustrezni embalaži, ki zagotavlja popolno ohranitev kakovosti, - v PVC vrečke po 0.1 kg do 0,5 kg ali prosto pakirani</t>
    </r>
  </si>
  <si>
    <r>
      <t>PISTACIJE JEDRCA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NESOLJENE</t>
    </r>
    <r>
      <rPr>
        <sz val="11"/>
        <color indexed="8"/>
        <rFont val="Calibri"/>
        <family val="2"/>
        <scheme val="minor"/>
      </rPr>
      <t xml:space="preserve"> brez  lupine, očiščeni, brez delčkov lupine ali drugih primesi, prosto pakirani, razred I, pakirani v ustrezni embalaži, ki zagotavlja popolno ohranitev kakovosti, - v PVC vrečke po 0.1 kg do 1 kg ali prosto pakirani</t>
    </r>
  </si>
  <si>
    <r>
      <t xml:space="preserve">INDIJSKI OREŠČKI </t>
    </r>
    <r>
      <rPr>
        <sz val="11"/>
        <color indexed="8"/>
        <rFont val="Calibri"/>
        <family val="2"/>
        <scheme val="minor"/>
      </rPr>
      <t>očiščeni, prosto pakirani, razred I, pakirane v ustrezni embalaži, ki zagotavlja popolno ohranitev kakovosti, - v PVC vrečke po 0.5 kg do 1 kg ali prosto pakirani</t>
    </r>
  </si>
  <si>
    <r>
      <t>ROZINE</t>
    </r>
    <r>
      <rPr>
        <sz val="11"/>
        <color indexed="8"/>
        <rFont val="Calibri"/>
        <family val="2"/>
        <scheme val="minor"/>
      </rPr>
      <t xml:space="preserve"> - SULTANINE suho jagodasto sadje – grozdje, razred I., cele, čvrste; med 13 % in 31 % vlage pakirane, pakirane v ustrezni embalaži, ki zagotavlja popolno ohranitev kakovosti  - v PVC vrečke po 0.1 kg do 0.5 kg ali prosto pakirane</t>
    </r>
  </si>
  <si>
    <r>
      <t xml:space="preserve">MARELICE suhe brez koščic, </t>
    </r>
    <r>
      <rPr>
        <sz val="11"/>
        <color indexed="8"/>
        <rFont val="Calibri"/>
        <family val="2"/>
        <scheme val="minor"/>
      </rPr>
      <t>nežveplane, razred I  rehidrirano suho sadje, cele ali razpolovljene, sušene iz zrelih sadežev; čvrste, do 22 % vlage, brez konzervansov, pakirane v ustrezni embalaži, ki zagotavlja popolno ohranitev kakovosti, - v PVC vrečke po 0.5 kg do 1 kg ali prosto pakirane</t>
    </r>
  </si>
  <si>
    <r>
      <t xml:space="preserve">SLIVE suhe brez koščic </t>
    </r>
    <r>
      <rPr>
        <sz val="11"/>
        <color indexed="8"/>
        <rFont val="Calibri"/>
        <family val="2"/>
        <scheme val="minor"/>
      </rPr>
      <t>rehidrirano suho sadje razred I., vsebnost vlage do 35 %, konzervansi niso dovoljeni, pakirane v ustrezni embalaži, ki zagotavlja popolno ohranitev kakovosti - v PVC vrečke po 0.5 kg do 1 kg ali prosto pakirane</t>
    </r>
  </si>
  <si>
    <r>
      <t xml:space="preserve">BRUSNICE suho jagodasto sadje </t>
    </r>
    <r>
      <rPr>
        <sz val="11"/>
        <color indexed="8"/>
        <rFont val="Calibri"/>
        <family val="2"/>
        <scheme val="minor"/>
      </rPr>
      <t>– razred I., cele, čvrste; med 13 % in 31 % vlage pakirane, pakirane v ustrezni embalaži, ki zagotavlja popolno ohranitev kakovosti - v PVC vrečke po 0.1 kg do 0.5 kg ali prosto pakirane</t>
    </r>
  </si>
  <si>
    <r>
      <t xml:space="preserve">DATELJNI suhi </t>
    </r>
    <r>
      <rPr>
        <sz val="11"/>
        <color indexed="8"/>
        <rFont val="Calibri"/>
        <family val="2"/>
        <scheme val="minor"/>
      </rPr>
      <t>rehidrirano  suho sadje, razred I, vakumsko pakirano ali prosto pakirano, ustrezni embalaži, ki zagotavlja popolno ohranitev kakovosti, nežveplane - v PVC vrečke po 0.2 kg do 1 kg ali prosto pakirane, brez koščic, brez dodanega sladkorja, brez konzervansov</t>
    </r>
  </si>
  <si>
    <r>
      <t xml:space="preserve">FIGE suhe </t>
    </r>
    <r>
      <rPr>
        <sz val="11"/>
        <color indexed="8"/>
        <rFont val="Calibri"/>
        <family val="2"/>
        <scheme val="minor"/>
      </rPr>
      <t>rehidrirano suho sadje, razred I, vakumsko pakirano ali prosto pakirano, ustrezni embalaži, ki zagotavlja popolno ohranitev kakovosti, nežveplane - v PVC vrečke po 0.5 kg do 1 kg ali prosto pakirane</t>
    </r>
  </si>
  <si>
    <r>
      <t xml:space="preserve">ČESEN  očiščen </t>
    </r>
    <r>
      <rPr>
        <sz val="11"/>
        <color indexed="8"/>
        <rFont val="Calibri"/>
        <family val="2"/>
        <scheme val="minor"/>
      </rPr>
      <t>v lističih ali strokih, naglo globoko ohlajen, I. kvaliteta</t>
    </r>
  </si>
  <si>
    <r>
      <t xml:space="preserve">ČEBULA </t>
    </r>
    <r>
      <rPr>
        <sz val="11"/>
        <color indexed="8"/>
        <rFont val="Calibri"/>
        <family val="2"/>
        <scheme val="minor"/>
      </rPr>
      <t xml:space="preserve">zdrava, čista, narezana naglo globoko ohlajena, brez tujih primesi, I.kvaliteta </t>
    </r>
  </si>
  <si>
    <r>
      <t>FIŽOL STROČJI</t>
    </r>
    <r>
      <rPr>
        <sz val="11"/>
        <color indexed="8"/>
        <rFont val="Calibri"/>
        <family val="2"/>
        <scheme val="minor"/>
      </rPr>
      <t xml:space="preserve"> očiščen,  lomljen 26 mm, naglo globoko ohlajen, I.kvaliteta</t>
    </r>
  </si>
  <si>
    <r>
      <t>GRAH</t>
    </r>
    <r>
      <rPr>
        <sz val="11"/>
        <color indexed="8"/>
        <rFont val="Calibri"/>
        <family val="2"/>
        <scheme val="minor"/>
      </rPr>
      <t xml:space="preserve"> zdrav, čist, brez tujih primesi, velikosti 8.75 mm - 9.30 mm, naglo globoko ohlajen, I. kvaliteta</t>
    </r>
  </si>
  <si>
    <r>
      <t xml:space="preserve">KOLERABA </t>
    </r>
    <r>
      <rPr>
        <sz val="11"/>
        <color indexed="8"/>
        <rFont val="Calibri"/>
        <family val="2"/>
        <scheme val="minor"/>
      </rPr>
      <t>očiščena,  narezana na kocke 5x5x6 mm, naglo globoko ohlajena, I. kvaliteta</t>
    </r>
  </si>
  <si>
    <r>
      <t xml:space="preserve">POR </t>
    </r>
    <r>
      <rPr>
        <sz val="11"/>
        <color indexed="8"/>
        <rFont val="Calibri"/>
        <family val="2"/>
        <scheme val="minor"/>
      </rPr>
      <t>očiščen, rezan 5x5 mm, naglo globoko ohlajen, I. kvaliteta</t>
    </r>
  </si>
  <si>
    <r>
      <t xml:space="preserve">BRSTIČNI OHROVT </t>
    </r>
    <r>
      <rPr>
        <sz val="11"/>
        <color indexed="8"/>
        <rFont val="Calibri"/>
        <family val="2"/>
        <scheme val="minor"/>
      </rPr>
      <t>zdrav, čist, brez tujih primesi, naglo globoko ohlajen, I. kvaliteta</t>
    </r>
  </si>
  <si>
    <r>
      <t>CVETAČA</t>
    </r>
    <r>
      <rPr>
        <sz val="11"/>
        <color indexed="8"/>
        <rFont val="Calibri"/>
        <family val="2"/>
        <scheme val="minor"/>
      </rPr>
      <t xml:space="preserve"> zdrava, čista, brez tujih primesi, glava deljena na posamezne cvetove velikosti 20 mm - 60 mm, naglo globoko ohlajena, I.kvaliteta</t>
    </r>
  </si>
  <si>
    <r>
      <t>BROKOLI</t>
    </r>
    <r>
      <rPr>
        <sz val="11"/>
        <color indexed="8"/>
        <rFont val="Calibri"/>
        <family val="2"/>
        <scheme val="minor"/>
      </rPr>
      <t xml:space="preserve"> zdrav, čist, brez tujih primesi, deljen na posamezne cvetove velikosti 30 - 60 mm, naglo globoko ohlajen, I.kvaliteta</t>
    </r>
  </si>
  <si>
    <r>
      <t xml:space="preserve">KORUZA mlečna </t>
    </r>
    <r>
      <rPr>
        <sz val="11"/>
        <color indexed="8"/>
        <rFont val="Calibri"/>
        <family val="2"/>
        <scheme val="minor"/>
      </rPr>
      <t>zrnje, zdrava, čista, brez tujih primesi, naglo globoko ohlajena, I.kvaliteta</t>
    </r>
  </si>
  <si>
    <r>
      <t xml:space="preserve">ŠPINAČA briketi </t>
    </r>
    <r>
      <rPr>
        <sz val="11"/>
        <color indexed="8"/>
        <rFont val="Calibri"/>
        <family val="2"/>
        <scheme val="minor"/>
      </rPr>
      <t>zdrava, čista, brez tujih primesi, pasirana, naglo globoko ohlajena, I. kvaliteta</t>
    </r>
  </si>
  <si>
    <r>
      <t>BELUŠI – ŠPARGLJI</t>
    </r>
    <r>
      <rPr>
        <sz val="11"/>
        <color indexed="8"/>
        <rFont val="Calibri"/>
        <family val="2"/>
        <scheme val="minor"/>
      </rPr>
      <t xml:space="preserve"> očiščeni mladi poganjki, odrezani na enake dolžine, vakuumsko zapakirani ter globoko zamrznjeni, I. kvaliteta</t>
    </r>
  </si>
  <si>
    <r>
      <t xml:space="preserve">KORENJE baby </t>
    </r>
    <r>
      <rPr>
        <sz val="11"/>
        <color indexed="8"/>
        <rFont val="Calibri"/>
        <family val="2"/>
        <scheme val="minor"/>
      </rPr>
      <t>zdravo, čisto, brez tujih primesi, mlado sladko mini korenje, celi plodovi, naglo globoko ohlajeno, I.kvaliteta</t>
    </r>
  </si>
  <si>
    <r>
      <t xml:space="preserve">KORENJE kocke </t>
    </r>
    <r>
      <rPr>
        <sz val="11"/>
        <color indexed="8"/>
        <rFont val="Calibri"/>
        <family val="2"/>
        <scheme val="minor"/>
      </rPr>
      <t>zdravo, čisto, brez tujih primesi; narezano na kocke 10x10x10 mm, naglo globoko ohlajeno, I.kvaliteta</t>
    </r>
  </si>
  <si>
    <r>
      <t>KORENJE kroglasto (pariško)</t>
    </r>
    <r>
      <rPr>
        <sz val="11"/>
        <color indexed="8"/>
        <rFont val="Calibri"/>
        <family val="2"/>
        <scheme val="minor"/>
      </rPr>
      <t xml:space="preserve"> zdravo, čisto, brez tujih primesi, mlado, sladko kroglasto, rdeče korenje, kroglice premera 1,5-3 cm, neenakomerno oblikovano, naglo globoko ohlajeno, I.kvaliteta</t>
    </r>
  </si>
  <si>
    <r>
      <t>MEŠANICA ZELENJAVE za zelenjavne priloge</t>
    </r>
    <r>
      <rPr>
        <sz val="11"/>
        <color indexed="8"/>
        <rFont val="Calibri"/>
        <family val="2"/>
        <scheme val="minor"/>
      </rPr>
      <t>, zelenjava očiščena, deljena, mešanica sestavljena iz: okrasno korenja – rezine premera 20-40 mm (34%), cvetovi cvetače (33 %), cvetovi brokolija (33%), mešanica iz zdrave, čiste zelenjave, brez tujih primesi; naglo globoko ohlajena, I.kvaliteta</t>
    </r>
  </si>
  <si>
    <r>
      <t>MEŠANICA ZELENJAVE ZA JUHO</t>
    </r>
    <r>
      <rPr>
        <sz val="11"/>
        <color indexed="8"/>
        <rFont val="Calibri"/>
        <family val="2"/>
        <scheme val="minor"/>
      </rPr>
      <t xml:space="preserve">, zelenjava očiščena, naglo globoko ohlajena, mešanica sestavljena iz: stročji fižol lomljen (9%), koleraba kocke (12%),  korenje kocke (28%), por rezani (7%), brstični ohrovt (5%), cvetača (9%), grah (9%), listi in gomolj zelene (21%), mešanica iz zdrave, čiste zelenjave, brez tujih primesi, I. kvaliteta    </t>
    </r>
  </si>
  <si>
    <r>
      <t xml:space="preserve">MEŠANICA GRAH – KORENJE </t>
    </r>
    <r>
      <rPr>
        <sz val="11"/>
        <color indexed="8"/>
        <rFont val="Calibri"/>
        <family val="2"/>
        <scheme val="minor"/>
      </rPr>
      <t>mešanica iz zdrave, čiste zelenjave za rižote, zelenjava očiščena, brez tujih primesi sestavljena iz: grah (50%), korenje kocke (50%), naglo globoko ohlajena, I.kvaliteta</t>
    </r>
  </si>
  <si>
    <r>
      <t>JAGODE</t>
    </r>
    <r>
      <rPr>
        <sz val="11"/>
        <color indexed="8"/>
        <rFont val="Calibri"/>
        <family val="2"/>
        <scheme val="minor"/>
      </rPr>
      <t xml:space="preserve"> zdravi, čisti, celi  plodovi, brez tujih primesi, naglo globoko ohlajene , I. kvaliteta</t>
    </r>
  </si>
  <si>
    <r>
      <t>BOROVNICE</t>
    </r>
    <r>
      <rPr>
        <sz val="11"/>
        <color indexed="8"/>
        <rFont val="Calibri"/>
        <family val="2"/>
        <scheme val="minor"/>
      </rPr>
      <t xml:space="preserve"> zdravi, čisti, celi  plodovi, brez tujih primesi, naglo globoko ohlajene, I. kvaliteta</t>
    </r>
  </si>
  <si>
    <r>
      <t>VIŠNJE</t>
    </r>
    <r>
      <rPr>
        <sz val="11"/>
        <color indexed="8"/>
        <rFont val="Calibri"/>
        <family val="2"/>
        <scheme val="minor"/>
      </rPr>
      <t xml:space="preserve"> zdravi, čisti, celi  plodovi, brez tujih primesi, brez koščic,naglo globoko ohlajene, I. kvaliteta</t>
    </r>
  </si>
  <si>
    <r>
      <t xml:space="preserve">MALINE </t>
    </r>
    <r>
      <rPr>
        <sz val="11"/>
        <color indexed="8"/>
        <rFont val="Calibri"/>
        <family val="2"/>
        <scheme val="minor"/>
      </rPr>
      <t xml:space="preserve"> zdravi, čisti, celi  plodovi, brez tujih primesi, naglo globoko ohlajene, I. kvaliteta </t>
    </r>
  </si>
  <si>
    <r>
      <t xml:space="preserve">GOZDNI SADEŽI </t>
    </r>
    <r>
      <rPr>
        <sz val="11"/>
        <color indexed="8"/>
        <rFont val="Calibri"/>
        <family val="2"/>
        <scheme val="minor"/>
      </rPr>
      <t>mešanica vseh gozdnih sadežev očiščenih (jagode 30%, maline 25%, robide 25%, borovnice 10%, ribez 10%), zdravi, čisti, celi  plodovi, brez tujih primesi, naglo globoko ohlajeni, I. kvaliteta</t>
    </r>
  </si>
  <si>
    <r>
      <t xml:space="preserve">ROBIDE </t>
    </r>
    <r>
      <rPr>
        <sz val="11"/>
        <color indexed="8"/>
        <rFont val="Calibri"/>
        <family val="2"/>
        <scheme val="minor"/>
      </rPr>
      <t>zdravi, čisti, celi  plodovi, brez tujih primesi, naglo globoko ohlajene, I. kvaliteta</t>
    </r>
  </si>
  <si>
    <r>
      <t xml:space="preserve">POMFRI, </t>
    </r>
    <r>
      <rPr>
        <sz val="11"/>
        <color theme="1"/>
        <rFont val="Calibri"/>
        <family val="2"/>
        <scheme val="minor"/>
      </rPr>
      <t>sončnično olje 8-10 mm</t>
    </r>
  </si>
  <si>
    <r>
      <t>POMFRI,</t>
    </r>
    <r>
      <rPr>
        <sz val="11"/>
        <color theme="1"/>
        <rFont val="Calibri"/>
        <family val="2"/>
        <scheme val="minor"/>
      </rPr>
      <t xml:space="preserve"> palmino olje, 8-10 mm</t>
    </r>
  </si>
  <si>
    <r>
      <t>KROMPIRJEVI CEKINČKI,</t>
    </r>
    <r>
      <rPr>
        <sz val="11"/>
        <color theme="1"/>
        <rFont val="Calibri"/>
        <family val="2"/>
        <scheme val="minor"/>
      </rPr>
      <t xml:space="preserve"> Krompirjevi cekini, delno ocvrti in zamrznjeni </t>
    </r>
  </si>
  <si>
    <r>
      <t>KROMPIRJEVI KRHLJI,</t>
    </r>
    <r>
      <rPr>
        <sz val="11"/>
        <color theme="1"/>
        <rFont val="Calibri"/>
        <family val="2"/>
        <scheme val="minor"/>
      </rPr>
      <t xml:space="preserve"> Krompirjevi krhlji, delno ocvrti in zamrznjeni </t>
    </r>
  </si>
  <si>
    <r>
      <t xml:space="preserve">JURČKI CELI, </t>
    </r>
    <r>
      <rPr>
        <sz val="11"/>
        <color theme="1"/>
        <rFont val="Calibri"/>
        <family val="2"/>
        <scheme val="minor"/>
      </rPr>
      <t xml:space="preserve"> zdravi, čisti, celi  plodovi, brez tujih primesi, naglo globoko ohlajene , I. kvaliteta</t>
    </r>
  </si>
  <si>
    <r>
      <t xml:space="preserve">MEŠANICA GOJENIH GOB Z JURČKI, </t>
    </r>
    <r>
      <rPr>
        <sz val="11"/>
        <color theme="1"/>
        <rFont val="Calibri"/>
        <family val="2"/>
        <scheme val="minor"/>
      </rPr>
      <t xml:space="preserve"> zdravi, čisti, celi  plodovi, brez tujih primesi, naglo globoko ohlajene , I. kvaliteta</t>
    </r>
  </si>
  <si>
    <r>
      <t xml:space="preserve">ŠAMPINJONI, </t>
    </r>
    <r>
      <rPr>
        <sz val="11"/>
        <color theme="1"/>
        <rFont val="Calibri"/>
        <family val="2"/>
        <scheme val="minor"/>
      </rPr>
      <t xml:space="preserve"> zdravi, čisti, narezani,  brez tujih primesi, naglo globoko ohlajene , I. kvaliteta</t>
    </r>
  </si>
  <si>
    <r>
      <t>TUNA</t>
    </r>
    <r>
      <rPr>
        <sz val="11"/>
        <color indexed="8"/>
        <rFont val="Calibri"/>
        <family val="2"/>
        <scheme val="minor"/>
      </rPr>
      <t xml:space="preserve"> v olju,  kosi tune (min 65%) v olju, v katerem ne sme biti več kot 6 % vode na čisto maso konzerve in biti mora bistro, prečni rez kosov mora biti raven, dovoljeno je največ 30 % manjših koščkov od deklarirane neto količine ribe, konzervansi niso dovoljeni. "easy-open" odpiranje, v hermetično zaprti embalaži, 1700 - 1900g </t>
    </r>
  </si>
  <si>
    <r>
      <t xml:space="preserve">TUNA v oljčnem olju </t>
    </r>
    <r>
      <rPr>
        <sz val="11"/>
        <color indexed="8"/>
        <rFont val="Calibri"/>
        <family val="2"/>
        <scheme val="minor"/>
      </rPr>
      <t xml:space="preserve"> kosi tune (min 65%) v olju, v katerem ne sme biti več kot 6 % vode na čisto maso konzerve in biti mora bistro, prečni rez kosov mora biti raven, dovoljeno je največ 30 % manjših koščkov od deklarirane neto količine ribe, konzervansi niso dovoljeni, "easy-open" odpiranje, v hermetično zaprti embalaži,  80 g</t>
    </r>
  </si>
  <si>
    <r>
      <t xml:space="preserve">TUNA v rastlinskem olju </t>
    </r>
    <r>
      <rPr>
        <sz val="11"/>
        <color indexed="8"/>
        <rFont val="Calibri"/>
        <family val="2"/>
        <scheme val="minor"/>
      </rPr>
      <t xml:space="preserve"> kosi tune (min 65%) v olju, v katerem ne sme biti več kot 6 % vode na čisto maso konzerve in biti mora bistro, prečni rez kosov mora biti raven, dovoljeno je največ 30 % manjših koščkov od deklarirane neto količine ribe, konzervansi niso dovoljeni, "easy-open" odpiranje, v hermetično zaprti embalaži,  80 g</t>
    </r>
  </si>
  <si>
    <r>
      <t>SARDINE</t>
    </r>
    <r>
      <rPr>
        <sz val="11"/>
        <color indexed="8"/>
        <rFont val="Calibri"/>
        <family val="2"/>
        <scheme val="minor"/>
      </rPr>
      <t xml:space="preserve">  </t>
    </r>
    <r>
      <rPr>
        <b/>
        <sz val="11"/>
        <color indexed="8"/>
        <rFont val="Calibri"/>
        <family val="2"/>
        <scheme val="minor"/>
      </rPr>
      <t>v olju</t>
    </r>
    <r>
      <rPr>
        <sz val="11"/>
        <color indexed="8"/>
        <rFont val="Calibri"/>
        <family val="2"/>
        <scheme val="minor"/>
      </rPr>
      <t xml:space="preserve"> konzervansi niso dovoljeni, "easy-open" odpiranje, v hermetično zaprti embalaži, 800 - 1000 g</t>
    </r>
  </si>
  <si>
    <r>
      <t xml:space="preserve">SKUŠE  </t>
    </r>
    <r>
      <rPr>
        <sz val="11"/>
        <color indexed="8"/>
        <rFont val="Calibri"/>
        <family val="2"/>
        <scheme val="minor"/>
      </rPr>
      <t>v oljčnem olju konzervansi niso dovoljeni, "easy-open" odpiranje, v hermetično zaprti embalaži, 110 - 130 g</t>
    </r>
  </si>
  <si>
    <r>
      <t xml:space="preserve">SKUŠE v </t>
    </r>
    <r>
      <rPr>
        <sz val="11"/>
        <color theme="1"/>
        <rFont val="Calibri"/>
        <family val="2"/>
        <scheme val="minor"/>
      </rPr>
      <t>rastlinskem olju,  "easy-open" odpiranje, v hermetično zaprti embalaži,  110g - 130 g</t>
    </r>
  </si>
  <si>
    <r>
      <t xml:space="preserve">SKUŠE </t>
    </r>
    <r>
      <rPr>
        <sz val="11"/>
        <color theme="1"/>
        <rFont val="Calibri"/>
        <family val="2"/>
        <scheme val="minor"/>
      </rPr>
      <t xml:space="preserve"> fileti z zelenjavo, "easy-open" odpiranje, v hermetično zaprti embalaži, 110 - 130 g</t>
    </r>
  </si>
  <si>
    <r>
      <t>LOSOS</t>
    </r>
    <r>
      <rPr>
        <sz val="11"/>
        <color indexed="8"/>
        <rFont val="Calibri"/>
        <family val="2"/>
        <scheme val="minor"/>
      </rPr>
      <t xml:space="preserve"> pacifiški, divji (Oncorhynchus nerka), kosi fileja v olju v katerih ne sme biti več kot 6 % vode , meso mora biti čvrste konzistence in ne suho, konzervansi niso dovoljeni, "easy-open" odpiranje 110 - 130 g</t>
    </r>
  </si>
  <si>
    <r>
      <t xml:space="preserve">INČUNI </t>
    </r>
    <r>
      <rPr>
        <sz val="11"/>
        <color theme="1"/>
        <rFont val="Calibri"/>
        <family val="2"/>
        <scheme val="minor"/>
      </rPr>
      <t>file slani 150 - 160 g</t>
    </r>
  </si>
  <si>
    <r>
      <t xml:space="preserve">POSTRV FILE </t>
    </r>
    <r>
      <rPr>
        <sz val="11"/>
        <color indexed="8"/>
        <rFont val="Calibri"/>
        <family val="2"/>
        <scheme val="minor"/>
      </rPr>
      <t>očiščena nepoškodovana globoko zamrznjeni fileji brez kosti, I. kategorija,                  pakirano po 5 kg - 10 kg</t>
    </r>
  </si>
  <si>
    <r>
      <t xml:space="preserve">POSTRV cela </t>
    </r>
    <r>
      <rPr>
        <sz val="11"/>
        <color indexed="8"/>
        <rFont val="Calibri"/>
        <family val="2"/>
        <scheme val="minor"/>
      </rPr>
      <t>očiščena nepoškodovana globoko zamrznjena, I. kategorija, pakirano po 5 kg - 10 kg, teža kom do 250g</t>
    </r>
  </si>
  <si>
    <r>
      <t xml:space="preserve">ORADA/BRANCIN FILE </t>
    </r>
    <r>
      <rPr>
        <sz val="11"/>
        <color indexed="8"/>
        <rFont val="Calibri"/>
        <family val="2"/>
        <scheme val="minor"/>
      </rPr>
      <t xml:space="preserve"> očiščeni, nepoškodovani, globoko zamrznjeni fileji, s kožo in brez kosti, I. kategorija, glazura do največ 25%,  netretiran, pakirano po 5kg - 10kg</t>
    </r>
  </si>
  <si>
    <r>
      <t xml:space="preserve">OČIŠČENI REPKI KOZIC - gamberi </t>
    </r>
    <r>
      <rPr>
        <sz val="11"/>
        <color indexed="8"/>
        <rFont val="Calibri"/>
        <family val="2"/>
        <scheme val="minor"/>
      </rPr>
      <t xml:space="preserve">globoko zamrznjeni, oluščeni, pakirani po 5 kg  </t>
    </r>
  </si>
  <si>
    <r>
      <t>KOCKE PANIRANE</t>
    </r>
    <r>
      <rPr>
        <sz val="11"/>
        <color indexed="8"/>
        <rFont val="Calibri"/>
        <family val="2"/>
        <scheme val="minor"/>
      </rPr>
      <t xml:space="preserve"> iz filejev morskih rib,  globoko zamrznjene, brez konzervansov, pakirane po 5 kg </t>
    </r>
  </si>
  <si>
    <r>
      <t xml:space="preserve">PANIRAN RIBJI FILE OSLIČ </t>
    </r>
    <r>
      <rPr>
        <sz val="11"/>
        <color theme="1"/>
        <rFont val="Calibri"/>
        <family val="2"/>
        <scheme val="minor"/>
      </rPr>
      <t xml:space="preserve"> predocvrt, zamrznjen, pakiranje  5 kg - 10 kg</t>
    </r>
  </si>
  <si>
    <r>
      <t>ŠARENKA file dimljena</t>
    </r>
    <r>
      <rPr>
        <sz val="11"/>
        <color theme="1"/>
        <rFont val="Calibri"/>
        <family val="2"/>
        <scheme val="minor"/>
      </rPr>
      <t xml:space="preserve"> 500g vac.</t>
    </r>
  </si>
  <si>
    <r>
      <t xml:space="preserve">LIGNJI OBROČKI PANIRANI, </t>
    </r>
    <r>
      <rPr>
        <sz val="11"/>
        <color theme="1"/>
        <rFont val="Calibri"/>
        <family val="2"/>
        <scheme val="minor"/>
      </rPr>
      <t>zamrznjeni, pakirani 5 - 10 kg</t>
    </r>
  </si>
  <si>
    <r>
      <t xml:space="preserve">LIGNJI CELI, </t>
    </r>
    <r>
      <rPr>
        <sz val="11"/>
        <color theme="1"/>
        <rFont val="Calibri"/>
        <family val="2"/>
        <scheme val="minor"/>
      </rPr>
      <t>zamrznjeni, pakirani 5 - 10 kg</t>
    </r>
  </si>
  <si>
    <r>
      <t xml:space="preserve">DAGNJE </t>
    </r>
    <r>
      <rPr>
        <sz val="11"/>
        <color theme="1"/>
        <rFont val="Calibri"/>
        <family val="2"/>
        <scheme val="minor"/>
      </rPr>
      <t>sveže pakirano od 1-3 kg</t>
    </r>
  </si>
  <si>
    <r>
      <t xml:space="preserve">MORSKI SADEŽI </t>
    </r>
    <r>
      <rPr>
        <sz val="11"/>
        <color theme="1"/>
        <rFont val="Calibri"/>
        <family val="2"/>
        <scheme val="minor"/>
      </rPr>
      <t>globoko zamrznjeni, pakirani 5-10 kg</t>
    </r>
  </si>
  <si>
    <r>
      <t xml:space="preserve">PEČENICE </t>
    </r>
    <r>
      <rPr>
        <sz val="11"/>
        <color indexed="8"/>
        <rFont val="Calibri"/>
        <family val="2"/>
        <scheme val="minor"/>
      </rPr>
      <t>sveže, iz svinjskega mesa, naravnih začimb, v naravnem črevu (frkana ali špilena), brez nitritov, nitratov ali ostalih konzervansov, do 25 dag/kom</t>
    </r>
  </si>
  <si>
    <r>
      <t>PEČENICE</t>
    </r>
    <r>
      <rPr>
        <sz val="11"/>
        <color indexed="8"/>
        <rFont val="Calibri"/>
        <family val="2"/>
        <scheme val="minor"/>
      </rPr>
      <t xml:space="preserve"> sveže, iz telečjega mesa,  v naravnem črevu (frkana ali špilena), brez nitritov, nitratov ali ostalih konzervansov do 25 dag/kom</t>
    </r>
  </si>
  <si>
    <r>
      <t xml:space="preserve">KRVAVICE </t>
    </r>
    <r>
      <rPr>
        <sz val="11"/>
        <color theme="1"/>
        <rFont val="Calibri"/>
        <family val="2"/>
        <scheme val="minor"/>
      </rPr>
      <t xml:space="preserve">sveže, naravnih začimb, </t>
    </r>
  </si>
  <si>
    <r>
      <t xml:space="preserve">ZASEKA </t>
    </r>
    <r>
      <rPr>
        <sz val="11"/>
        <color indexed="8"/>
        <rFont val="Calibri"/>
        <family val="2"/>
        <scheme val="minor"/>
      </rPr>
      <t>v ovoju ali PVC posodi, 1 kg- 3 kg</t>
    </r>
  </si>
  <si>
    <r>
      <t xml:space="preserve">OCVIRKI - </t>
    </r>
    <r>
      <rPr>
        <sz val="11"/>
        <color indexed="8"/>
        <rFont val="Calibri"/>
        <family val="2"/>
        <scheme val="minor"/>
      </rPr>
      <t>morajo biti svetle zlatorjave barve, imeti značilen vonj in okus, ne smejo biti prežgani in ne smejo imeti ostankov kožic, ščetin ali drugih primesi, pakirani v PVC ali drugo ustrezno embalažo 1kg – 3 kg</t>
    </r>
  </si>
  <si>
    <r>
      <rPr>
        <b/>
        <sz val="11"/>
        <color theme="1"/>
        <rFont val="Calibri"/>
        <family val="2"/>
        <scheme val="minor"/>
      </rPr>
      <t>PRŠUT DELIKATESN</t>
    </r>
    <r>
      <rPr>
        <sz val="11"/>
        <color theme="1"/>
        <rFont val="Calibri"/>
        <family val="2"/>
        <scheme val="minor"/>
      </rPr>
      <t>I v kosu, kot na primer Kras, kosi od 1-3 kg, svinjsko stegno, sol, vakumsko pakirano</t>
    </r>
  </si>
  <si>
    <r>
      <t xml:space="preserve">KUHAN PRŠUT </t>
    </r>
    <r>
      <rPr>
        <sz val="11"/>
        <color indexed="8"/>
        <rFont val="Calibri"/>
        <family val="2"/>
        <scheme val="minor"/>
      </rPr>
      <t>poltrajni izdelek iz svinjskega mesa I. kakovosti, iz celega kosa brez kosti, termično obdelan, sekundarno pasteriziran, kos ali rezan na rezine 2 dag/rezino</t>
    </r>
  </si>
  <si>
    <r>
      <t xml:space="preserve">HAMBURŠKA SLANINA, </t>
    </r>
    <r>
      <rPr>
        <sz val="11"/>
        <color indexed="8"/>
        <rFont val="Calibri"/>
        <family val="2"/>
        <scheme val="minor"/>
      </rPr>
      <t>poltrajni izdelek iz svinjskega mesa I. kakovosti, termično obdelan, sekundarno pasteriziran, kos ali rezan na rezine 2 dag/rezino</t>
    </r>
  </si>
  <si>
    <r>
      <t xml:space="preserve">KRAŠKI ZAŠINEK, </t>
    </r>
    <r>
      <rPr>
        <sz val="11"/>
        <color indexed="8"/>
        <rFont val="Calibri"/>
        <family val="2"/>
        <scheme val="minor"/>
      </rPr>
      <t>izdelek iz svinjskega mesa I. kakovosti, termično obdelan, sekundarno pasteriziran, kos ali rezan na rezine 2 dag/rezino</t>
    </r>
  </si>
  <si>
    <r>
      <t xml:space="preserve">ŽELODEC SUHI, </t>
    </r>
    <r>
      <rPr>
        <sz val="11"/>
        <color indexed="8"/>
        <rFont val="Calibri"/>
        <family val="2"/>
        <scheme val="minor"/>
      </rPr>
      <t>izdelek iz svinjskega mesa I. kakovosti, termično obdelan, sekundarno pasteriziran, kos ali rezan na rezine 2 dag/rezino</t>
    </r>
  </si>
  <si>
    <r>
      <t xml:space="preserve">SLANINA PREŠANA, </t>
    </r>
    <r>
      <rPr>
        <sz val="11"/>
        <color indexed="8"/>
        <rFont val="Calibri"/>
        <family val="2"/>
        <scheme val="minor"/>
      </rPr>
      <t>izdelek iz svinjskega mesa I. kakovosti, termično obdelan, sekundarno pasteriziran, kos ali rezan na rezine 2 dag/rezino</t>
    </r>
  </si>
  <si>
    <r>
      <t>KRANJSKA KLOBASA, s</t>
    </r>
    <r>
      <rPr>
        <sz val="11"/>
        <color indexed="8"/>
        <rFont val="Calibri"/>
        <family val="2"/>
        <scheme val="minor"/>
      </rPr>
      <t>vinjsko meso, slanina, jedilna sol, začimbe, konzervans: natrijev nitrit.</t>
    </r>
  </si>
  <si>
    <r>
      <t>MORTADELA NAVADNA</t>
    </r>
    <r>
      <rPr>
        <sz val="11"/>
        <color indexed="8"/>
        <rFont val="Calibri"/>
        <family val="2"/>
        <scheme val="minor"/>
      </rPr>
      <t xml:space="preserve"> poltrajni izdelek, iz govejega in svinjskega mesa ter slanine, z začimbami brez dodatkov –  v ovoju, premera do 15 cm, kos ali rezano na kolobarje do 2 dag/rezino</t>
    </r>
  </si>
  <si>
    <r>
      <t>MORTADELA Z OLIVAMI,</t>
    </r>
    <r>
      <rPr>
        <sz val="11"/>
        <color indexed="8"/>
        <rFont val="Calibri"/>
        <family val="2"/>
        <scheme val="minor"/>
      </rPr>
      <t xml:space="preserve"> poltrajni izdelek, iz govejega in svinjskega mesa ter slanine, z začimbami, dodatek olive,  v ovoju, premera do 15 cm, kos ali rezano na kolobarje do 2 dag/rezino</t>
    </r>
  </si>
  <si>
    <r>
      <t xml:space="preserve">SALAMA BLEJSKA,  </t>
    </r>
    <r>
      <rPr>
        <sz val="11"/>
        <rFont val="Calibri"/>
        <family val="2"/>
        <scheme val="minor"/>
      </rPr>
      <t>kos ali rezano na kolobarje do 2 dag/rezino</t>
    </r>
  </si>
  <si>
    <r>
      <t xml:space="preserve">PIŠČANČJA POSEBNA SALAMA,  </t>
    </r>
    <r>
      <rPr>
        <sz val="11"/>
        <rFont val="Calibri"/>
        <family val="2"/>
        <scheme val="minor"/>
      </rPr>
      <t>kos ali rezano na kolobarje do 2 dag/rezino</t>
    </r>
  </si>
  <si>
    <r>
      <t xml:space="preserve">SALAMA PARIŠKA,  </t>
    </r>
    <r>
      <rPr>
        <sz val="11"/>
        <rFont val="Calibri"/>
        <family val="2"/>
        <scheme val="minor"/>
      </rPr>
      <t>kos ali rezano na kolobarje do 2 dag/rezino</t>
    </r>
  </si>
  <si>
    <r>
      <t xml:space="preserve">SALAMA TIROLSKA,  </t>
    </r>
    <r>
      <rPr>
        <sz val="11"/>
        <rFont val="Calibri"/>
        <family val="2"/>
        <scheme val="minor"/>
      </rPr>
      <t>kos ali rezano na kolobarje do 2 dag/rezino</t>
    </r>
  </si>
  <si>
    <r>
      <t>ŠUNKA ZA PIZZO</t>
    </r>
    <r>
      <rPr>
        <sz val="11"/>
        <rFont val="Calibri"/>
        <family val="2"/>
        <scheme val="minor"/>
      </rPr>
      <t>,  kos ali rezano na kolobarje do 2 dag/rezino</t>
    </r>
  </si>
  <si>
    <r>
      <t xml:space="preserve">ŠUNKARICA,  </t>
    </r>
    <r>
      <rPr>
        <sz val="11"/>
        <rFont val="Calibri"/>
        <family val="2"/>
        <scheme val="minor"/>
      </rPr>
      <t>kos ali rezano na kolobarje do 2 dag/rezino</t>
    </r>
  </si>
  <si>
    <r>
      <t xml:space="preserve">PRSA PIŠČANČJA V OVITKU, </t>
    </r>
    <r>
      <rPr>
        <sz val="11"/>
        <rFont val="Calibri"/>
        <family val="2"/>
        <scheme val="minor"/>
      </rPr>
      <t>meso piščančjih prsi vsaj 77,00 %, kos ali rezano na kolobarje do 2 dag/rezino</t>
    </r>
  </si>
  <si>
    <r>
      <t>MESNI SIR-</t>
    </r>
    <r>
      <rPr>
        <sz val="11"/>
        <rFont val="Calibri"/>
        <family val="2"/>
        <scheme val="minor"/>
      </rPr>
      <t xml:space="preserve">mešano svinjina in junetina </t>
    </r>
  </si>
  <si>
    <r>
      <t>DIVJAČINSKO STEGNO b.k., zamrznjeno</t>
    </r>
    <r>
      <rPr>
        <sz val="11"/>
        <color indexed="8"/>
        <rFont val="Calibri"/>
        <family val="2"/>
        <scheme val="minor"/>
      </rPr>
      <t xml:space="preserve"> – jelenjad, srnjad, I.kategorije, kosi obdelani 2 kg-3 kg, zrezki do 15 dag, kocke 2 x 2 cm</t>
    </r>
  </si>
  <si>
    <r>
      <t>DIVJAČINSKI HRBET  b.k., zamrznjeno</t>
    </r>
    <r>
      <rPr>
        <sz val="11"/>
        <color indexed="8"/>
        <rFont val="Calibri"/>
        <family val="2"/>
        <scheme val="minor"/>
      </rPr>
      <t xml:space="preserve"> – jelenjad, srnjad, I.kategorije, kosi obdelani 2 kg-3 kg, zrezki do 15 dag, kocke 2 x 2 cm</t>
    </r>
  </si>
  <si>
    <r>
      <t>DIVJAČINSKO STEGNO b.k., zamrznjeno</t>
    </r>
    <r>
      <rPr>
        <sz val="11"/>
        <color indexed="8"/>
        <rFont val="Calibri"/>
        <family val="2"/>
        <scheme val="minor"/>
      </rPr>
      <t xml:space="preserve"> – prašič, I.kategorije, kosi obdelani 2 kg-3 kg, zrezki do 15 dag, kocke 2 x 2 cm</t>
    </r>
  </si>
  <si>
    <r>
      <t xml:space="preserve">KOKOŠ CELA, </t>
    </r>
    <r>
      <rPr>
        <sz val="11"/>
        <color theme="1"/>
        <rFont val="Calibri"/>
        <family val="2"/>
        <scheme val="minor"/>
      </rPr>
      <t>I. kategorije,  teža med 2-3 kg</t>
    </r>
  </si>
  <si>
    <r>
      <t xml:space="preserve">KUNEC CELI, </t>
    </r>
    <r>
      <rPr>
        <sz val="11"/>
        <color theme="1"/>
        <rFont val="Calibri"/>
        <family val="2"/>
        <scheme val="minor"/>
      </rPr>
      <t>sveži, I. kategorije,  teža med 1,5-3 kg</t>
    </r>
  </si>
  <si>
    <r>
      <t>RAČKA CELA,</t>
    </r>
    <r>
      <rPr>
        <sz val="11"/>
        <color theme="1"/>
        <rFont val="Calibri"/>
        <family val="2"/>
        <scheme val="minor"/>
      </rPr>
      <t xml:space="preserve"> zamrznjena, I. kategorije,  teža 2-3 kg</t>
    </r>
  </si>
  <si>
    <r>
      <t xml:space="preserve">PURICA CELA, </t>
    </r>
    <r>
      <rPr>
        <sz val="11"/>
        <color theme="1"/>
        <rFont val="Calibri"/>
        <family val="2"/>
        <scheme val="minor"/>
      </rPr>
      <t>zamrznjena, I. kategorija, teža 3-5 kg</t>
    </r>
  </si>
  <si>
    <r>
      <t xml:space="preserve">GOS CELA, </t>
    </r>
    <r>
      <rPr>
        <sz val="11"/>
        <color theme="1"/>
        <rFont val="Calibri"/>
        <family val="2"/>
        <scheme val="minor"/>
      </rPr>
      <t>zamrznjena, I. kategorije, teža 3-5 kg</t>
    </r>
  </si>
  <si>
    <r>
      <t>STEGNO ŽREBIČKA b.k.</t>
    </r>
    <r>
      <rPr>
        <sz val="11"/>
        <color indexed="8"/>
        <rFont val="Calibri"/>
        <family val="2"/>
        <scheme val="minor"/>
      </rPr>
      <t xml:space="preserve">, sveže, I.kategorija, kosi obdelani  2 kg– 3 kg, zrezki očiščeni do 15 dag,          </t>
    </r>
  </si>
  <si>
    <r>
      <t xml:space="preserve">JAGNJE - POLOVICA </t>
    </r>
    <r>
      <rPr>
        <sz val="11"/>
        <color theme="1"/>
        <rFont val="Calibri"/>
        <family val="2"/>
        <scheme val="minor"/>
      </rPr>
      <t>sveže I. kategorije</t>
    </r>
  </si>
  <si>
    <r>
      <t xml:space="preserve">JAGNJE, </t>
    </r>
    <r>
      <rPr>
        <sz val="11"/>
        <color theme="1"/>
        <rFont val="Calibri"/>
        <family val="2"/>
        <scheme val="minor"/>
      </rPr>
      <t>sveže, I. kategorije,  kosi obdelani 2-3 kg</t>
    </r>
  </si>
  <si>
    <r>
      <t xml:space="preserve">ODDOJEK - POLOVICA </t>
    </r>
    <r>
      <rPr>
        <sz val="11"/>
        <color theme="1"/>
        <rFont val="Calibri"/>
        <family val="2"/>
        <scheme val="minor"/>
      </rPr>
      <t>sveža, I. kategorija</t>
    </r>
  </si>
  <si>
    <r>
      <t>ODDOJEK -</t>
    </r>
    <r>
      <rPr>
        <sz val="11"/>
        <color theme="1"/>
        <rFont val="Calibri"/>
        <family val="2"/>
        <scheme val="minor"/>
      </rPr>
      <t xml:space="preserve"> sveži, I. kategorija, kosi 2-3 kg</t>
    </r>
  </si>
  <si>
    <r>
      <t>TELEČJE STEGNO b.k.</t>
    </r>
    <r>
      <rPr>
        <sz val="11"/>
        <color indexed="8"/>
        <rFont val="Calibri"/>
        <family val="2"/>
        <scheme val="minor"/>
      </rPr>
      <t>, sveže, I.kategorija,  kosi obdelani od 2 kg – 3 kg,  zrezki očiščeni do 15 dag,       kocke 2 x 2 cm, z znakom izbrana kakovost</t>
    </r>
  </si>
  <si>
    <r>
      <t xml:space="preserve">TELEČJE PLEČE b.k., </t>
    </r>
    <r>
      <rPr>
        <sz val="11"/>
        <color indexed="8"/>
        <rFont val="Calibri"/>
        <family val="2"/>
        <scheme val="minor"/>
      </rPr>
      <t>sveže, I.kategorija, kosi obdelani 2 kg-3 kg, kocke 2 x 2 cm, z znakom izbrana kakovost</t>
    </r>
  </si>
  <si>
    <r>
      <t xml:space="preserve">TELEČJE POLOVICE, </t>
    </r>
    <r>
      <rPr>
        <sz val="11"/>
        <color theme="1"/>
        <rFont val="Calibri"/>
        <family val="2"/>
        <scheme val="minor"/>
      </rPr>
      <t>sveže, I.kategorija, polovice, z znakom izbrana kakovost</t>
    </r>
  </si>
  <si>
    <r>
      <t>TELEČJI HRBET</t>
    </r>
    <r>
      <rPr>
        <sz val="11"/>
        <color theme="1"/>
        <rFont val="Calibri"/>
        <family val="2"/>
        <scheme val="minor"/>
      </rPr>
      <t xml:space="preserve"> b.k. sveže, I.kategorija, kosi obdelani 2 kg-3 kg, kocke 2 x 2 cm, z znakom izbrana kakovost</t>
    </r>
  </si>
  <si>
    <r>
      <t xml:space="preserve">TELEČJI FILE - PLJUČNA </t>
    </r>
    <r>
      <rPr>
        <sz val="11"/>
        <color theme="1"/>
        <rFont val="Calibri"/>
        <family val="2"/>
        <scheme val="minor"/>
      </rPr>
      <t>sveže, I.kategorija, z znakom izbrana kakovost</t>
    </r>
  </si>
  <si>
    <r>
      <t xml:space="preserve">TELEČJA REBRA, </t>
    </r>
    <r>
      <rPr>
        <sz val="11"/>
        <color theme="1"/>
        <rFont val="Calibri"/>
        <family val="2"/>
        <scheme val="minor"/>
      </rPr>
      <t>sveže, I.kategorija, z znakom izbrana kakovost</t>
    </r>
  </si>
  <si>
    <r>
      <t xml:space="preserve">TELEČJI VRAT </t>
    </r>
    <r>
      <rPr>
        <sz val="11"/>
        <color theme="1"/>
        <rFont val="Calibri"/>
        <family val="2"/>
        <scheme val="minor"/>
      </rPr>
      <t>b.k. sveže, I.kategorija, kosi obdelani 2 kg-3 kg, kocke 2 x 2 cm, z znakom izbrana kakovost</t>
    </r>
  </si>
  <si>
    <r>
      <t>STEGNO MLADEGA GOVEDA b.k.</t>
    </r>
    <r>
      <rPr>
        <sz val="11"/>
        <color indexed="8"/>
        <rFont val="Calibri"/>
        <family val="2"/>
        <scheme val="minor"/>
      </rPr>
      <t>, sveže, I.kategorija,  kosi obdelani 2 kg - 3 kg, zrezki očiščeni  do 15 dag, kocke 2 x 2 cm, z znakom izbrana kakovost</t>
    </r>
  </si>
  <si>
    <r>
      <t>PLEČE MLADEGA GOVEDA b.k.</t>
    </r>
    <r>
      <rPr>
        <sz val="11"/>
        <color indexed="8"/>
        <rFont val="Calibri"/>
        <family val="2"/>
        <scheme val="minor"/>
      </rPr>
      <t xml:space="preserve"> sveže, II.kategorija, kosi obdelani 2 kg – 3 kg, kocke 2 x 2 cm, sveže mleto meso, drobno mleto 4 mm ali grobo mleto 10 mm, z znakom izbrana kakovost</t>
    </r>
  </si>
  <si>
    <r>
      <t>HRBET MLADEGA GOVEDA s kostjo</t>
    </r>
    <r>
      <rPr>
        <sz val="11"/>
        <color indexed="8"/>
        <rFont val="Calibri"/>
        <family val="2"/>
        <scheme val="minor"/>
      </rPr>
      <t>, sveže, I.kategorija, kosi obdelani 2 kg – 3 kg, z znakom izbrana kakovost</t>
    </r>
  </si>
  <si>
    <r>
      <t>HRBET MLADEGA GOVEDA b.k.</t>
    </r>
    <r>
      <rPr>
        <sz val="11"/>
        <color indexed="8"/>
        <rFont val="Calibri"/>
        <family val="2"/>
        <scheme val="minor"/>
      </rPr>
      <t>, sveža, I.kategorija, kosi obdelani 2 kg – 3 kg, z znakom izbrana kakovost</t>
    </r>
  </si>
  <si>
    <r>
      <t xml:space="preserve">MLADA GOVEDINA FILE – PLJUČNA b.k., </t>
    </r>
    <r>
      <rPr>
        <sz val="11"/>
        <color indexed="8"/>
        <rFont val="Calibri"/>
        <family val="2"/>
        <scheme val="minor"/>
      </rPr>
      <t>sveža, I.kategorije, kosi obdelani 1 kg - 2 kg, z znakom izbrana kakovost</t>
    </r>
  </si>
  <si>
    <r>
      <t>VRAT MLADEGA GOVEDA</t>
    </r>
    <r>
      <rPr>
        <sz val="11"/>
        <color theme="1"/>
        <rFont val="Calibri"/>
        <family val="2"/>
        <scheme val="minor"/>
      </rPr>
      <t xml:space="preserve"> b.k. sveže, II.kategorija, kosi obdelani 2 kg – 3 kg, kocke 2 x 2 cm, sveže mleto meso, drobno mleto 4 mm ali grobo mleto 10 mm, z znakom izbrana kakovost</t>
    </r>
  </si>
  <si>
    <r>
      <t xml:space="preserve">BOČNIK </t>
    </r>
    <r>
      <rPr>
        <sz val="11"/>
        <color theme="1"/>
        <rFont val="Calibri"/>
        <family val="2"/>
        <scheme val="minor"/>
      </rPr>
      <t>b.k. sveže, I.kategorija, kosi obdelani 2 kg-3 kg, kocke 2 x 2 cm, z znakom izbrana kakovost</t>
    </r>
  </si>
  <si>
    <r>
      <t>GOVEJE OBREZNINE,</t>
    </r>
    <r>
      <rPr>
        <sz val="11"/>
        <color theme="1"/>
        <rFont val="Calibri"/>
        <family val="2"/>
        <scheme val="minor"/>
      </rPr>
      <t xml:space="preserve"> sveže, II.kategorija, kosi obdelani 2 kg – 3 kg, kocke 2 x 2 cm, sveže mleto meso, drobno mleto 4 mm ali grobo mleto 10 mm, z znakom izbrana kakovost</t>
    </r>
  </si>
  <si>
    <r>
      <t>KOSTI MLADEGA GOVEDA RAHLE</t>
    </r>
    <r>
      <rPr>
        <sz val="11"/>
        <color indexed="8"/>
        <rFont val="Calibri"/>
        <family val="2"/>
        <scheme val="minor"/>
      </rPr>
      <t>, sveže, žagane, z znakom izbrana kakovost</t>
    </r>
  </si>
  <si>
    <r>
      <t xml:space="preserve">PLESKAVICE </t>
    </r>
    <r>
      <rPr>
        <sz val="11"/>
        <rFont val="Calibri"/>
        <family val="2"/>
        <scheme val="minor"/>
      </rPr>
      <t>goveje, sveže, II. Kategorija, cca. 150g/kom</t>
    </r>
  </si>
  <si>
    <r>
      <t>PIŠČANEC CEL</t>
    </r>
    <r>
      <rPr>
        <sz val="11"/>
        <color indexed="8"/>
        <rFont val="Calibri"/>
        <family val="2"/>
        <scheme val="minor"/>
      </rPr>
      <t xml:space="preserve"> svež, cel piščanec, trup popolnoma evisceriran, drobovina odstranjena, pakiran v vrečke ali na stiroporne podstavke, ovite s folijo, ali v kartonsko embalažo, znotraj ovito s folijo, naveden mora biti izvor mesa, z znakom izbrana kakovost, teža med 1500-1800g</t>
    </r>
  </si>
  <si>
    <r>
      <t xml:space="preserve">PIŠČANČJE KRAČE </t>
    </r>
    <r>
      <rPr>
        <sz val="11"/>
        <color indexed="8"/>
        <rFont val="Calibri"/>
        <family val="2"/>
        <scheme val="minor"/>
      </rPr>
      <t xml:space="preserve">bedra spodnji del s.k.  sveže, ki se po lastnostih uvrščajo v razred A, s kožo in kostmi, razsekana bedra suho hlajenega mesa, sveže ohlajeno s središčno temperaturo od - 2 °C do + 4 °C, očiščeno maščob in veznega tkiva; naveden mora biti izvor mesa, z znakom izbrana kakovost </t>
    </r>
  </si>
  <si>
    <r>
      <t>PIŠČANČJA BEDRA s.k.</t>
    </r>
    <r>
      <rPr>
        <sz val="11"/>
        <color indexed="8"/>
        <rFont val="Calibri"/>
        <family val="2"/>
        <scheme val="minor"/>
      </rPr>
      <t xml:space="preserve">  sveže, ki se po lastnostih uvrščajo v razred A, s kožo in kostmi, razsekana bedra suho hlajenega mesa, sveže ohlajeno s središčno temperaturo od - 2 °C do + 4 °C, očiščeno maščob in veznega tkiva; naveden mora biti izvor mesa, z znakom izbrana kakovost, teža posameznega bedra med 180-220g</t>
    </r>
  </si>
  <si>
    <r>
      <t>PIŠČANČJA STEGNA s.k.</t>
    </r>
    <r>
      <rPr>
        <sz val="11"/>
        <color indexed="8"/>
        <rFont val="Calibri"/>
        <family val="2"/>
        <scheme val="minor"/>
      </rPr>
      <t xml:space="preserve">  sveže, ki se po lastnostih uvrščajo v razred A, s kožo in kostmi, razsekana bedra suho hlajenega mesa, sveže ohlajeno s središčno temperaturo od - 2 °C do + 4 °C, očiščeno maščob in veznega tkiva; naveden mora biti izvor mesa, z znakom izbrana kakovost</t>
    </r>
  </si>
  <si>
    <r>
      <rPr>
        <b/>
        <sz val="11"/>
        <color theme="1"/>
        <rFont val="Calibri"/>
        <family val="2"/>
        <scheme val="minor"/>
      </rPr>
      <t>PIŠČANČJE PERUTI</t>
    </r>
    <r>
      <rPr>
        <sz val="11"/>
        <color theme="1"/>
        <rFont val="Calibri"/>
        <family val="2"/>
        <scheme val="minor"/>
      </rPr>
      <t xml:space="preserve">, sveže perutninsko meso, ki se po lastnostih uvrščajo v razred A, s kožo in kostmi,  sveže ohlajeno s središčno temperaturo od - 2 °C do + 4 °C, očiščeno maščob in veznega tkiva; naveden mora biti izvor mesa, z znakom izbrana kakovost </t>
    </r>
  </si>
  <si>
    <r>
      <t>PIŠČANEC FILE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>prsi b.k.k.</t>
    </r>
    <r>
      <rPr>
        <sz val="11"/>
        <color indexed="8"/>
        <rFont val="Calibri"/>
        <family val="2"/>
        <scheme val="minor"/>
      </rPr>
      <t xml:space="preserve"> sveže meso značilne kakovosti, ki se po svojih lastnostih uvršča v razred A, brez kože, maščob in veznega tkiva, sveže ohlajeno, s središčno temperaturo od -2 °C do +4 °C, kosi obdelani, zrezki narezani  na 12 dag - 15 dag, kocke 2x2 cm, naveden mora biti izvor mesa, z znakom izbrana kakovost</t>
    </r>
  </si>
  <si>
    <r>
      <t>PIŠČANEC FILE</t>
    </r>
    <r>
      <rPr>
        <sz val="11"/>
        <color indexed="8"/>
        <rFont val="Calibri"/>
        <family val="2"/>
        <scheme val="minor"/>
      </rPr>
      <t xml:space="preserve">, </t>
    </r>
    <r>
      <rPr>
        <b/>
        <sz val="11"/>
        <color indexed="8"/>
        <rFont val="Calibri"/>
        <family val="2"/>
        <scheme val="minor"/>
      </rPr>
      <t xml:space="preserve">stegno b.k.k </t>
    </r>
    <r>
      <rPr>
        <sz val="11"/>
        <color indexed="8"/>
        <rFont val="Calibri"/>
        <family val="2"/>
        <scheme val="minor"/>
      </rPr>
      <t>sveže meso značilne kakovosti, ki se po lastnostih uvrščajo v razred A, očiščeni maščob in veznega tkiva, brez kosti  in kože, sveže ohlajeno, s središčno temperaturo  od -2 °C do +4 °C, kosi obdelani, zrezki narezani  na 12 dag -15 dag, kocke 2x2 cm, kosi med 250-300g  z znakom izbrana kakovost</t>
    </r>
  </si>
  <si>
    <r>
      <t xml:space="preserve">PIŠČANČJE NABODALO </t>
    </r>
    <r>
      <rPr>
        <sz val="11"/>
        <color indexed="8"/>
        <rFont val="Calibri"/>
        <family val="2"/>
        <scheme val="minor"/>
      </rPr>
      <t>sveže meso značilne kakovosti (stegno in/ali prsi), ohlajeno, po lastnostih se uvršča v razred A, narezano na koščke in skupaj s koščki zelenjave nataknjeno na leseno paličico, biti mora vsaj 75 % mesa in vsaj 15 % zelenjave, dovoljene začimbe in aditivi po pravilniku, brez konzervansov, z znakom izbrana kakovost</t>
    </r>
  </si>
  <si>
    <r>
      <t xml:space="preserve">PURANJE NABODALO </t>
    </r>
    <r>
      <rPr>
        <sz val="11"/>
        <color indexed="8"/>
        <rFont val="Calibri"/>
        <family val="2"/>
        <scheme val="minor"/>
      </rPr>
      <t>sveže meso značilne kakovosti (stegno in/ali prsi), ohlajeno, po lastnostih se uvršča v razred A, narezano na koščke in skupaj s koščki zelenjave nataknjeno na leseno paličico, biti mora vsaj 75 % mesa in vsaj 15 % zelenjave, dovoljene začimbe in aditivi po pravilniku, brez konzervansov</t>
    </r>
  </si>
  <si>
    <r>
      <t>PURAN FILE</t>
    </r>
    <r>
      <rPr>
        <sz val="11"/>
        <color indexed="8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  <scheme val="minor"/>
      </rPr>
      <t xml:space="preserve">prsi b.k.k. </t>
    </r>
    <r>
      <rPr>
        <sz val="11"/>
        <color indexed="8"/>
        <rFont val="Calibri"/>
        <family val="2"/>
        <scheme val="minor"/>
      </rPr>
      <t>sveže meso značilne kakovosti, ki se po lastnostih uvršča v razred A, očiščen maščob in veznega tkiva, sveže ohlajeno s središčno temperaturo od -2°C do + 4 °C, naveden mora biti izvor mesa,  puranjega mesa brez kosti, obdelani, zrezki narezani na 12 dag -15 dag, kocke 2 x 2 cm, z znakom izbrana kakovost</t>
    </r>
  </si>
  <si>
    <r>
      <t>PURANJA STEGNA, brez kože in kosti,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sveže meso značilne kakovosti, ki se po lastnostih uvršča v razred A, očiščen maščob in veznega tkiva, sveže ohlajeno s središčno temperaturo od -2°C do + 4 °C, naveden mora biti izvor  puranjega mesa, z znakom izbrana kakovost, kosi ali narezano na kocke 2 x 2</t>
    </r>
  </si>
  <si>
    <r>
      <t>JAJCA hlevske reje (KATEGORIJA - 2)</t>
    </r>
    <r>
      <rPr>
        <sz val="11"/>
        <rFont val="Calibri"/>
        <family val="2"/>
        <scheme val="minor"/>
      </rPr>
      <t>, sveža</t>
    </r>
    <r>
      <rPr>
        <b/>
        <sz val="11"/>
        <rFont val="Calibri"/>
        <family val="2"/>
        <scheme val="minor"/>
      </rPr>
      <t xml:space="preserve">, </t>
    </r>
    <r>
      <rPr>
        <b/>
        <u/>
        <sz val="11"/>
        <rFont val="Calibri"/>
        <family val="2"/>
        <scheme val="minor"/>
      </rPr>
      <t>A razreda (ustrezajo predpisanim lastnostim iz zakonodaje)</t>
    </r>
    <r>
      <rPr>
        <sz val="11"/>
        <rFont val="Calibri"/>
        <family val="2"/>
        <scheme val="minor"/>
      </rPr>
      <t xml:space="preserve"> – enakomerno prosojna, rumenjak viden v sredini kot senca, zračni mehurček manjši od 6 mm, </t>
    </r>
    <r>
      <rPr>
        <b/>
        <sz val="11"/>
        <rFont val="Calibri"/>
        <family val="2"/>
        <scheme val="minor"/>
      </rPr>
      <t xml:space="preserve">masa jajca </t>
    </r>
    <r>
      <rPr>
        <u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(L</t>
    </r>
    <r>
      <rPr>
        <sz val="11"/>
        <rFont val="Calibri"/>
        <family val="2"/>
        <scheme val="minor"/>
      </rPr>
      <t>= 63 g do 73 g/kom) lupina pravilno oblikovana, čista ne sme biti poškodovana, pakirana na platoju 30/1</t>
    </r>
  </si>
  <si>
    <r>
      <t>JAJCA ekološke reje (KATEGORIJA - 0)</t>
    </r>
    <r>
      <rPr>
        <sz val="11"/>
        <rFont val="Calibri"/>
        <family val="2"/>
        <scheme val="minor"/>
      </rPr>
      <t>, sveža</t>
    </r>
    <r>
      <rPr>
        <b/>
        <sz val="11"/>
        <rFont val="Calibri"/>
        <family val="2"/>
        <scheme val="minor"/>
      </rPr>
      <t xml:space="preserve">, </t>
    </r>
    <r>
      <rPr>
        <b/>
        <u/>
        <sz val="11"/>
        <rFont val="Calibri"/>
        <family val="2"/>
        <scheme val="minor"/>
      </rPr>
      <t>A razreda (ustrezajo predpisanim lastnostim iz zakonodaje)</t>
    </r>
    <r>
      <rPr>
        <sz val="11"/>
        <rFont val="Calibri"/>
        <family val="2"/>
        <scheme val="minor"/>
      </rPr>
      <t xml:space="preserve"> – enakomerno prosojna, rumenjak viden v sredini kot senca, zračni mehurček manjši od 6 mm, </t>
    </r>
    <r>
      <rPr>
        <b/>
        <sz val="11"/>
        <rFont val="Calibri"/>
        <family val="2"/>
        <scheme val="minor"/>
      </rPr>
      <t xml:space="preserve">masa jajca </t>
    </r>
    <r>
      <rPr>
        <b/>
        <u/>
        <sz val="11"/>
        <rFont val="Calibri"/>
        <family val="2"/>
        <scheme val="minor"/>
      </rPr>
      <t>srednja</t>
    </r>
    <r>
      <rPr>
        <u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(M</t>
    </r>
    <r>
      <rPr>
        <sz val="11"/>
        <rFont val="Calibri"/>
        <family val="2"/>
        <scheme val="minor"/>
      </rPr>
      <t>= 53 g do 63 g/kom) lupina pravilno oblikovana, čista ne sme biti poškodovana, pakirana v kartonske škatle 10/1</t>
    </r>
  </si>
  <si>
    <r>
      <t xml:space="preserve">PARADIŽNIKOV KONCENTRAT </t>
    </r>
    <r>
      <rPr>
        <sz val="11"/>
        <rFont val="Calibri"/>
        <family val="2"/>
        <scheme val="minor"/>
      </rPr>
      <t>4500g,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izdelano iz naravnega svežega paradižnika, gostote vsaj 30%, prijetnega vonja in okusa
primeren za razne omake, juhe in priloge
</t>
    </r>
  </si>
  <si>
    <t>Z .Š.</t>
  </si>
  <si>
    <t>Sklopi</t>
  </si>
  <si>
    <t>1.</t>
  </si>
  <si>
    <t>Mlečni proizvodi</t>
  </si>
  <si>
    <t>2.</t>
  </si>
  <si>
    <t>Ekološka jajca</t>
  </si>
  <si>
    <t>3.</t>
  </si>
  <si>
    <t>Jajca</t>
  </si>
  <si>
    <t>4.</t>
  </si>
  <si>
    <t>Meso perutnina</t>
  </si>
  <si>
    <t>5.</t>
  </si>
  <si>
    <t>Meso govedina</t>
  </si>
  <si>
    <t>6.</t>
  </si>
  <si>
    <t>Meso svinjina</t>
  </si>
  <si>
    <t>7.</t>
  </si>
  <si>
    <t>Meso ostalo</t>
  </si>
  <si>
    <t>8.</t>
  </si>
  <si>
    <t>Divjačina</t>
  </si>
  <si>
    <t>9.</t>
  </si>
  <si>
    <t>Sveže klobase, barjeni, poltrajni, trajni in drugi mesni izdelki, zaseka in ocvirki</t>
  </si>
  <si>
    <t>10.</t>
  </si>
  <si>
    <t>Sveže in zamrznjene ribe</t>
  </si>
  <si>
    <t>11.</t>
  </si>
  <si>
    <t>Ribje in mesne konzerve, paštete</t>
  </si>
  <si>
    <t>12.</t>
  </si>
  <si>
    <t>Zamrznjeno sadje in zelenjava</t>
  </si>
  <si>
    <t>13.</t>
  </si>
  <si>
    <t>Sveže in suho sadje in oreščki</t>
  </si>
  <si>
    <t>14.</t>
  </si>
  <si>
    <t>Zelenjava</t>
  </si>
  <si>
    <t>15.</t>
  </si>
  <si>
    <t>Kruh</t>
  </si>
  <si>
    <t>16.</t>
  </si>
  <si>
    <t>Sladki in slani pekovski izdelki</t>
  </si>
  <si>
    <t>17.</t>
  </si>
  <si>
    <t>Sendviči</t>
  </si>
  <si>
    <t>18.</t>
  </si>
  <si>
    <t>Zamrznjeni štruklji, cmoki, polpeti, testo</t>
  </si>
  <si>
    <t>19.</t>
  </si>
  <si>
    <t>Testenine in prikuhe</t>
  </si>
  <si>
    <t>20.</t>
  </si>
  <si>
    <t>Raznorazna živila</t>
  </si>
  <si>
    <t>21.</t>
  </si>
  <si>
    <t>Konzervirana hrana, kompoi</t>
  </si>
  <si>
    <t>22.</t>
  </si>
  <si>
    <t>Olja</t>
  </si>
  <si>
    <t>23.</t>
  </si>
  <si>
    <t>Margarina</t>
  </si>
  <si>
    <t>24.</t>
  </si>
  <si>
    <t>Potrošni material za kuhinjo in peko</t>
  </si>
  <si>
    <t>25.</t>
  </si>
  <si>
    <t>Čaji</t>
  </si>
  <si>
    <t>26.</t>
  </si>
  <si>
    <t>Moka</t>
  </si>
  <si>
    <t>27.</t>
  </si>
  <si>
    <t>Pijača za gostinski obrat - Vina in alkoholne pijače</t>
  </si>
  <si>
    <t>28.</t>
  </si>
  <si>
    <t>Pijača za gostinski obrat - Piva</t>
  </si>
  <si>
    <t>29.</t>
  </si>
  <si>
    <t>Pijača za gostinski obrat - brezalkoholne pijače</t>
  </si>
  <si>
    <t>30.</t>
  </si>
  <si>
    <t>Živila za slsščičarno; maščobe</t>
  </si>
  <si>
    <t>31.</t>
  </si>
  <si>
    <t>Živila za slaščičarno</t>
  </si>
  <si>
    <t>32.</t>
  </si>
  <si>
    <t>Dietna živila</t>
  </si>
  <si>
    <t>33.</t>
  </si>
  <si>
    <t>Eko testenine</t>
  </si>
  <si>
    <t>34.</t>
  </si>
  <si>
    <t>Eko mleko in mlečni izdelki</t>
  </si>
  <si>
    <t>35.</t>
  </si>
  <si>
    <t>Eko marmelade</t>
  </si>
  <si>
    <t>Mlečni izdelki ne smejo vsebovari aditivov na osnovi jajc ter kalcijev klorid. POMEMBNO ZARADI ALERGIJ.</t>
  </si>
  <si>
    <t>VSI IZDELKI IZ PERUTNINE  NE SMEJO VSEBOVATI SOJE IN NJENIH DERIVATOV TER OSTALIH ALERGENOV TER OJAČEVALCEV OKUSOV- Dokazilo analizni izvidi ter dodatna izjava dobavitelja (izjavo napišete sami). POMEMBNO ZARADI ALERGIJ.</t>
  </si>
  <si>
    <t xml:space="preserve">KOT DOKAZILO O IZPOLNJEVANJU KAKOVOSTBIH ZAHTEV OZ. TEHNIČNIH SPECIFIKACIJ MORA PONUDNIK PREDLOŽITI ORIGINALNE  DEKLARACIJE, NAROČNIK BO VZORČIL IZDELKE  do 30% IZDELKOV. </t>
  </si>
  <si>
    <t>Za ekološke / bio izdelke ter živil iz shem kakovosti je obvezno potrebno predložiti certifikat pridelovalca / proizvajalca za posamezne eko izdelke.</t>
  </si>
  <si>
    <t>VSI MESNI IZDELKI NE SMEJO VSEBOVATI SOJE IN OSTALIH STROČNIC 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</si>
  <si>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</si>
  <si>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Vsa živila iz te skupine izdelkov morajo biti brez ojačevalcev okusa, soje ter derivatov iz soje in umetnih sladil</t>
  </si>
  <si>
    <r>
      <t>LOSOS FILE o</t>
    </r>
    <r>
      <rPr>
        <sz val="11"/>
        <color indexed="8"/>
        <rFont val="Calibri"/>
        <family val="2"/>
        <scheme val="minor"/>
      </rPr>
      <t>čiščeni, nepoškodovani, globoko zamrznjeni fileji, fileji brez kosti, ulovljeno, I. kategorija, pakirano po 5kg - 10kg</t>
    </r>
    <r>
      <rPr>
        <b/>
        <sz val="11"/>
        <color theme="1"/>
        <rFont val="Calibri"/>
        <family val="2"/>
        <scheme val="minor"/>
      </rPr>
      <t xml:space="preserve"> (ne sme biti kemijsko tretirana oz. vsebovati E- jev)</t>
    </r>
  </si>
  <si>
    <r>
      <t>ARGENTINSKI OSLIČ</t>
    </r>
    <r>
      <rPr>
        <sz val="11"/>
        <color theme="1"/>
        <rFont val="Calibri"/>
        <family val="2"/>
        <scheme val="minor"/>
      </rPr>
      <t xml:space="preserve"> file Hubbsi, nepoškodovan, globoko zamrznjen, fileji brez kosti, ulovljeno, I. kategorija, pakirano po 5-10 kg</t>
    </r>
    <r>
      <rPr>
        <b/>
        <sz val="11"/>
        <color theme="1"/>
        <rFont val="Calibri"/>
        <family val="2"/>
        <scheme val="minor"/>
      </rPr>
      <t xml:space="preserve"> (ne sme biti kemijsko tretirana oz. vsebovati E- jev)</t>
    </r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</si>
  <si>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</si>
  <si>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</si>
  <si>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</si>
  <si>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</si>
  <si>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</si>
  <si>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</si>
  <si>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ARTIKLI NE SMEJO VSEBOVATI:</t>
  </si>
  <si>
    <t xml:space="preserve">SUHO SADJE - NE SME VSEBOVATI OZ. BITI TRETIRANO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</si>
  <si>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</si>
  <si>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>Kislo zelje in repa morata biti naravno kisana brez dodatkov.</t>
  </si>
  <si>
    <t>Izdelki ne smejo vsebovati:</t>
  </si>
  <si>
    <t>ALPSKA SMETANA visoko pasterizirana, z od 20% do 40% mlečne maščobe, polnjena v TP 1 l, z oznako izbrana kakovost</t>
  </si>
  <si>
    <t>KOVAČ FILE  očiščeni, nepoškodovani, globoko zamrznjeni fileji s kožo in brez kosti, 1. kategorija, glazura do največ 25%, netretiran, pakirano po 5 kg-10 kg</t>
  </si>
  <si>
    <t>RDEČI OKUN očiščeni, nepoškodovani, globoko zamrznjeni fileji s kožo in brez kosti, 1. kategorija, glazura do največ 25%,  pakirano po 5 kg-10 kg</t>
  </si>
  <si>
    <t>JADRANSKA SARDELA očiščene, brez glave, globoko zamrznjene, 1. kategorije, pakirano po 5 -10 kg</t>
  </si>
  <si>
    <t>SARDELE FILE S KOŽO očiščeni, nepoškodovani, globoko zamrznjeni, 1 kategorije, pakirano po 1-5 kg</t>
  </si>
  <si>
    <t>SKUŠA FILE s kožo, očiščeni, nepoškodovani, globoko zamrznjeni fileji s kožo in brez kosti, 1. kategorija, glazura do največ 25%,  pakirano po 5 kg-10 kg</t>
  </si>
  <si>
    <t>TILAPIJA(PISANI OSTRIŽ) file, očiščeni, nepoškodovani, globoko zamrznjeni fileji s kožo in brez kosti, 1. kategorija, glazura do največ 25%,  pakirano po 5 kg-10 kg</t>
  </si>
  <si>
    <t>VITKI SOM file, očiščeni, nepoškodovani, globoko zamrznjeni fileji s kožo in brez kosti, 1. kategorija, glazura do največ 25%,  pakirano po 5 kg-10 kg</t>
  </si>
  <si>
    <t>ŽABJI KRAKI, očiščeni, nepoškodovani, globoko zamrznjeni, 1 kategorije, pakirano po 1-5 kg</t>
  </si>
  <si>
    <t>SIPA, očiščena, nepoškodovani, globoko zamrznjeni, 1 kategorije, pakirano po 1-5 kg</t>
  </si>
  <si>
    <t>SIPINO ČRNILO, nepoškodovano, globoko zamrznjeno, 1 kategorije, pakirano 500 g</t>
  </si>
  <si>
    <t>HOBOTNICA, očiščena, nepoškodovana, globoko zamrznjena, 1 kategorije, pakirano po 1-2 kg</t>
  </si>
  <si>
    <t>TESTENINE POLNOZRNATE  - široki rezanci valjane, dolge, zvite testenine iz moke in jajc, pakiranje do 5 kg</t>
  </si>
  <si>
    <r>
      <t>SUROVO MASLO PORCIJSKO</t>
    </r>
    <r>
      <rPr>
        <sz val="11"/>
        <color rgb="FF0070C0"/>
        <rFont val="Calibri"/>
        <family val="2"/>
        <scheme val="minor"/>
      </rPr>
      <t xml:space="preserve"> I. kvalitete oz. I. vrste, iz visoko pasterizirane smetane, z najmanj 82 % mlečne maščobe, brez konzervansov in drugih aditivov, zavitek 20 g</t>
    </r>
  </si>
  <si>
    <r>
      <t>MASKARPONE,</t>
    </r>
    <r>
      <rPr>
        <sz val="11"/>
        <color rgb="FF0070C0"/>
        <rFont val="Calibri"/>
        <family val="2"/>
        <scheme val="minor"/>
      </rPr>
      <t xml:space="preserve"> sveži kremni sir narejen iz smetane, masla in mleka, z od 30% do 40% mlečne maščobe, pakiran v ustrezno embalažo 250g</t>
    </r>
  </si>
  <si>
    <t xml:space="preserve">Dopustno odstopanje želene neto količine je +/- 50% </t>
  </si>
  <si>
    <r>
      <t>LOSOS FILE SVEŽ (Salmo salar) o</t>
    </r>
    <r>
      <rPr>
        <sz val="11"/>
        <rFont val="Calibri"/>
        <family val="2"/>
        <scheme val="minor"/>
      </rPr>
      <t>čiščeni, trim C, nepoškodovani, fileji brez kosti, I. kategorija,</t>
    </r>
    <r>
      <rPr>
        <b/>
        <sz val="11"/>
        <rFont val="Calibri"/>
        <family val="2"/>
        <scheme val="minor"/>
      </rPr>
      <t>(ne sme biti kemijsko tretirana oz. vsebovati E- jev)</t>
    </r>
  </si>
  <si>
    <t>Dopustno odstopanje v neto količini je +/- 50 %</t>
  </si>
  <si>
    <r>
      <t>SENDVIČ POHANČEK,</t>
    </r>
    <r>
      <rPr>
        <sz val="11"/>
        <color rgb="FF0070C0"/>
        <rFont val="Calibri"/>
        <family val="2"/>
        <scheme val="minor"/>
      </rPr>
      <t xml:space="preserve"> paniran piščančji zrezek, file, dodatki,  200-220 g</t>
    </r>
  </si>
  <si>
    <r>
      <t xml:space="preserve">SENDVIČ TUNA, koščki tune ali tunin namaz, dodatki, </t>
    </r>
    <r>
      <rPr>
        <sz val="11"/>
        <color rgb="FF0070C0"/>
        <rFont val="Calibri"/>
        <family val="2"/>
        <scheme val="minor"/>
      </rPr>
      <t xml:space="preserve"> 200-220 g</t>
    </r>
  </si>
  <si>
    <r>
      <t xml:space="preserve">SENDVIČ KRAŠKI, </t>
    </r>
    <r>
      <rPr>
        <sz val="11"/>
        <color rgb="FF0070C0"/>
        <rFont val="Calibri"/>
        <family val="2"/>
        <scheme val="minor"/>
      </rPr>
      <t>pršut, dodatki, 170-200 g</t>
    </r>
  </si>
  <si>
    <r>
      <t xml:space="preserve">SENVIČ VEGI,  </t>
    </r>
    <r>
      <rPr>
        <sz val="11"/>
        <color rgb="FF0070C0"/>
        <rFont val="Calibri"/>
        <family val="2"/>
        <scheme val="minor"/>
      </rPr>
      <t>različna zelenajva, sir, dodatki,             200-220 g</t>
    </r>
  </si>
  <si>
    <r>
      <t xml:space="preserve">SENDVIČ ŠUNKA IN SIR, dodatki, </t>
    </r>
    <r>
      <rPr>
        <sz val="11"/>
        <color rgb="FF0070C0"/>
        <rFont val="Calibri"/>
        <family val="2"/>
        <scheme val="minor"/>
      </rPr>
      <t xml:space="preserve"> 200-220 g</t>
    </r>
  </si>
  <si>
    <t xml:space="preserve">Dopustno odstopanje v neto količini je +/-50 % velja za artikle pri katerih v opisu ni razpona neto količine. </t>
  </si>
  <si>
    <t xml:space="preserve">Dopustno odstopanje neto količine  +/- 50 % </t>
  </si>
  <si>
    <r>
      <t xml:space="preserve">TESTENINE  - polžki mali ali navihaančki iz polnozrnate moke,  </t>
    </r>
    <r>
      <rPr>
        <sz val="11"/>
        <color indexed="8"/>
        <rFont val="Calibri"/>
        <family val="2"/>
        <scheme val="minor"/>
      </rPr>
      <t>klasične votle, kratke testenine iz  polnozrnate moke in jajc, pakiranje do 5 kg</t>
    </r>
  </si>
  <si>
    <r>
      <t>RAVIOLI ALI KAPELETI SIROVI</t>
    </r>
    <r>
      <rPr>
        <sz val="11"/>
        <rFont val="Calibri"/>
        <family val="2"/>
        <scheme val="minor"/>
      </rPr>
      <t>, pakiranje do 5 kg</t>
    </r>
  </si>
  <si>
    <t xml:space="preserve">Začimbe so lahko v dozi ali kozatčku z navojem. </t>
  </si>
  <si>
    <t xml:space="preserve">kg </t>
  </si>
  <si>
    <t xml:space="preserve">Po potrebi obvezno naredite preračun. </t>
  </si>
  <si>
    <t xml:space="preserve">PO POTREBI NAREDITE PRERAČUN. </t>
  </si>
  <si>
    <r>
      <t>MANDARINE IN KLEMENTINE</t>
    </r>
    <r>
      <rPr>
        <sz val="11"/>
        <color indexed="8"/>
        <rFont val="Calibri"/>
        <family val="2"/>
        <scheme val="minor"/>
      </rPr>
      <t xml:space="preserve"> južno sadje,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zdravo sočno meso, čvrst sadež, čist; minimalno 33% soka; razred II; velikost sadežev minimalno 45 mm, pakirano v standardizirane odprte zabojčke, porcijski sadeži do 10 dag/kom</t>
    </r>
  </si>
  <si>
    <t>SKLOP 36: SVEŽE  RIBE</t>
  </si>
  <si>
    <t>SKLOP 37: Hlajen uzdelek iz testa</t>
  </si>
  <si>
    <t>36.</t>
  </si>
  <si>
    <t>37.</t>
  </si>
  <si>
    <t>Sveže ribe</t>
  </si>
  <si>
    <t>Hlajen izdelek iz testa</t>
  </si>
  <si>
    <r>
      <t>ŠPAGETI</t>
    </r>
    <r>
      <rPr>
        <sz val="11"/>
        <color indexed="8"/>
        <rFont val="Calibri"/>
        <family val="2"/>
        <scheme val="minor"/>
      </rPr>
      <t xml:space="preserve">  -</t>
    </r>
    <r>
      <rPr>
        <b/>
        <sz val="11"/>
        <color indexed="8"/>
        <rFont val="Calibri"/>
        <family val="2"/>
        <scheme val="minor"/>
      </rPr>
      <t xml:space="preserve"> navadni debeline, </t>
    </r>
    <r>
      <rPr>
        <sz val="11"/>
        <color indexed="8"/>
        <rFont val="Calibri"/>
        <family val="2"/>
        <scheme val="minor"/>
      </rPr>
      <t>valjane dolge testenine iz moke in jajc, pakiranje do 5 kg</t>
    </r>
  </si>
  <si>
    <r>
      <t xml:space="preserve">MLEKO  V PRAHU </t>
    </r>
    <r>
      <rPr>
        <sz val="11"/>
        <rFont val="Calibri"/>
        <family val="2"/>
        <scheme val="minor"/>
      </rPr>
      <t>1 kg</t>
    </r>
  </si>
  <si>
    <t>POPER BELI MLETI 900-1100g doza z navojem</t>
  </si>
  <si>
    <t>POPER ČRNI MLETI 900-1100g   doza z navojem</t>
  </si>
  <si>
    <t>POPER ČRNI ZRNA celi 900-1100g doza z navojem</t>
  </si>
  <si>
    <t>KURKUMA 180-220g doza z navojem</t>
  </si>
  <si>
    <t>ČESEN ZRNAST 900-1100g doza z navojem</t>
  </si>
  <si>
    <t>ČEBULA PRAŽENA 900-1100g doza z navojem</t>
  </si>
  <si>
    <t>BAZILIKA SUHA DOZA z navojem 180-220g</t>
  </si>
  <si>
    <t>MAJORAN mleti  DOZA z navojem 180-220g</t>
  </si>
  <si>
    <t>PETERŠILJ DOZA z navojem 180-220g</t>
  </si>
  <si>
    <t>TIMIJAN DOZA z navojem 180-220g</t>
  </si>
  <si>
    <t>ŠETRAJ DOZA z navojem 180-220g</t>
  </si>
  <si>
    <t>ORIGANO DOZA z navojem 180-220g</t>
  </si>
  <si>
    <t>ČILI PRAH DOZA z navojem 180-220g</t>
  </si>
  <si>
    <t>CURRY MLETI DOZA z navojem 180-220g</t>
  </si>
  <si>
    <t>MUŠKATNI OREŠČEK MLETI DOZA z navojem 180-220g</t>
  </si>
  <si>
    <t>KUMINA MLETA DOZA z navojem 180-220g</t>
  </si>
  <si>
    <t>KARDAMOM DOZA z navojemz navojem 180-220g</t>
  </si>
  <si>
    <t>BAZILIKA SUHA VEDRO  340 g</t>
  </si>
  <si>
    <t>MAJORAN SUH mleti VEDRO  900-1100g</t>
  </si>
  <si>
    <t>DROBNJAK DOZA z navojem 80-220g</t>
  </si>
  <si>
    <t>ORIGANO SUHA DOZA z navojem 135 -1100g</t>
  </si>
  <si>
    <t>ROŽMARIN DOZA z navojem 180-400g</t>
  </si>
  <si>
    <t>PEHTRAN DOZA z navojem 155 -220g</t>
  </si>
  <si>
    <t>KUMINA MLETA vedro 900-1100g</t>
  </si>
  <si>
    <t>SOL FINO MLETA,1 kg - brez dodatkov proti strjevanju</t>
  </si>
  <si>
    <t>CIMET MLETI DOZA 180-600 g</t>
  </si>
  <si>
    <r>
      <t xml:space="preserve">KAVA PRAVA mleta (minimalno 75% kave sorte Arabica in 25% robusta) , </t>
    </r>
    <r>
      <rPr>
        <sz val="11"/>
        <rFont val="Calibri"/>
        <family val="2"/>
        <scheme val="minor"/>
      </rPr>
      <t>pakirana po 1 kg mešanica mlete pražene kave 100,00 %.</t>
    </r>
  </si>
  <si>
    <r>
      <t xml:space="preserve">KAVA PRAVA BARCAFE (gostinski lokal) mleta (minimalno 75% kave sorte Arabica in 25% robusta), </t>
    </r>
    <r>
      <rPr>
        <sz val="11"/>
        <rFont val="Calibri"/>
        <family val="2"/>
        <scheme val="minor"/>
      </rPr>
      <t>pakirana po 1 kg mešanica mlete pražene kave 100,00 %.</t>
    </r>
  </si>
  <si>
    <r>
      <rPr>
        <b/>
        <sz val="11"/>
        <rFont val="Calibri"/>
        <family val="2"/>
        <scheme val="minor"/>
      </rPr>
      <t>KOSMIČI IZ ŽITARIC, ČOKOLADE IN LEŠNIKOV</t>
    </r>
    <r>
      <rPr>
        <sz val="11"/>
        <rFont val="Calibri"/>
        <family val="2"/>
        <scheme val="minor"/>
      </rPr>
      <t xml:space="preserve"> (čokolešnik in enakovredno) zaščiteni pred zunanjimi vplivi, 1, 8 kg</t>
    </r>
  </si>
  <si>
    <r>
      <t>KUMARICE,</t>
    </r>
    <r>
      <rPr>
        <sz val="11"/>
        <rFont val="Calibri"/>
        <family val="2"/>
        <scheme val="minor"/>
      </rPr>
      <t xml:space="preserve"> kisle, 2500-2850g</t>
    </r>
  </si>
  <si>
    <r>
      <t>KUMARICE</t>
    </r>
    <r>
      <rPr>
        <sz val="11"/>
        <rFont val="Calibri"/>
        <family val="2"/>
        <scheme val="minor"/>
      </rPr>
      <t>, kisle, male - delikatedne, 600-750g</t>
    </r>
  </si>
  <si>
    <r>
      <t xml:space="preserve">Riževa smetana, sladka ali univerzalna krema, pakiranje </t>
    </r>
    <r>
      <rPr>
        <sz val="1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300 ml</t>
    </r>
  </si>
  <si>
    <t>Mešanica za pripravo kruha brez glutena, soje, mleka in jajc (kakovost Orgran ali podobno) ali moka brez vseh alergenov , pakiranje do 1 kg</t>
  </si>
  <si>
    <t>Jušna zakuha, rezanci, brez glutena, mleka, jajc, pakiranje do 250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</si>
</sst>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4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EC7EE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10" borderId="0" applyNumberFormat="0" applyBorder="0" applyAlignment="0" applyProtection="0"/>
    <xf numFmtId="0" fontId="3" fillId="0" borderId="0"/>
    <xf numFmtId="0" fontId="4" fillId="0" borderId="0"/>
    <xf numFmtId="0" fontId="5" fillId="11" borderId="0" applyNumberFormat="0" applyBorder="0" applyAlignment="0" applyProtection="0"/>
    <xf numFmtId="0" fontId="6" fillId="13" borderId="0" applyNumberFormat="0" applyBorder="0" applyAlignment="0" applyProtection="0"/>
    <xf numFmtId="0" fontId="7" fillId="0" borderId="0"/>
  </cellStyleXfs>
  <cellXfs count="269">
    <xf numFmtId="0" fontId="0" fillId="0" borderId="0" xfId="0"/>
    <xf numFmtId="0" fontId="12" fillId="2" borderId="18" xfId="0" applyFont="1" applyFill="1" applyBorder="1" applyAlignment="1">
      <alignment vertical="top" wrapText="1"/>
    </xf>
    <xf numFmtId="0" fontId="9" fillId="2" borderId="18" xfId="1" applyFont="1" applyFill="1" applyBorder="1" applyAlignment="1">
      <alignment horizontal="center" vertical="top" wrapText="1"/>
    </xf>
    <xf numFmtId="4" fontId="11" fillId="0" borderId="18" xfId="1" applyNumberFormat="1" applyFont="1" applyBorder="1" applyAlignment="1" applyProtection="1">
      <alignment vertical="top" wrapText="1"/>
      <protection locked="0"/>
    </xf>
    <xf numFmtId="0" fontId="11" fillId="2" borderId="18" xfId="1" applyFont="1" applyFill="1" applyBorder="1" applyAlignment="1">
      <alignment horizontal="center" vertical="top" wrapText="1"/>
    </xf>
    <xf numFmtId="4" fontId="11" fillId="2" borderId="18" xfId="1" applyNumberFormat="1" applyFont="1" applyFill="1" applyBorder="1" applyAlignment="1">
      <alignment vertical="top" wrapText="1"/>
    </xf>
    <xf numFmtId="0" fontId="9" fillId="0" borderId="2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 applyProtection="1">
      <alignment vertical="top" wrapText="1"/>
      <protection locked="0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12" borderId="18" xfId="0" applyFont="1" applyFill="1" applyBorder="1" applyAlignment="1">
      <alignment horizontal="center" vertical="top" wrapText="1"/>
    </xf>
    <xf numFmtId="4" fontId="9" fillId="0" borderId="18" xfId="0" applyNumberFormat="1" applyFont="1" applyBorder="1" applyAlignment="1" applyProtection="1">
      <alignment vertical="top" wrapText="1"/>
      <protection locked="0"/>
    </xf>
    <xf numFmtId="4" fontId="3" fillId="2" borderId="18" xfId="0" applyNumberFormat="1" applyFont="1" applyFill="1" applyBorder="1" applyAlignment="1">
      <alignment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9" fillId="2" borderId="18" xfId="0" applyFont="1" applyFill="1" applyBorder="1" applyAlignment="1">
      <alignment horizontal="center" vertical="top" wrapText="1"/>
    </xf>
    <xf numFmtId="0" fontId="9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vertical="top" wrapText="1"/>
    </xf>
    <xf numFmtId="4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center" vertical="top" wrapText="1"/>
    </xf>
    <xf numFmtId="0" fontId="15" fillId="11" borderId="18" xfId="5" applyFont="1" applyBorder="1" applyAlignment="1">
      <alignment horizontal="center" vertical="top" wrapText="1"/>
    </xf>
    <xf numFmtId="0" fontId="11" fillId="2" borderId="18" xfId="0" applyFont="1" applyFill="1" applyBorder="1" applyAlignment="1">
      <alignment horizontal="center" vertical="top" wrapText="1"/>
    </xf>
    <xf numFmtId="0" fontId="11" fillId="3" borderId="18" xfId="0" applyFont="1" applyFill="1" applyBorder="1" applyAlignment="1">
      <alignment horizontal="center" vertical="top" wrapText="1"/>
    </xf>
    <xf numFmtId="0" fontId="10" fillId="4" borderId="18" xfId="0" applyFont="1" applyFill="1" applyBorder="1" applyAlignment="1">
      <alignment horizontal="center" vertical="top" wrapText="1"/>
    </xf>
    <xf numFmtId="0" fontId="9" fillId="5" borderId="18" xfId="0" applyFont="1" applyFill="1" applyBorder="1" applyAlignment="1">
      <alignment horizontal="center" vertical="top" wrapText="1"/>
    </xf>
    <xf numFmtId="0" fontId="9" fillId="6" borderId="18" xfId="0" applyFont="1" applyFill="1" applyBorder="1" applyAlignment="1">
      <alignment horizontal="center" vertical="top" wrapText="1"/>
    </xf>
    <xf numFmtId="164" fontId="11" fillId="0" borderId="18" xfId="1" applyNumberFormat="1" applyFont="1" applyBorder="1" applyAlignment="1" applyProtection="1">
      <alignment horizontal="center" vertical="top" wrapText="1"/>
      <protection locked="0"/>
    </xf>
    <xf numFmtId="164" fontId="11" fillId="2" borderId="18" xfId="1" applyNumberFormat="1" applyFont="1" applyFill="1" applyBorder="1" applyAlignment="1">
      <alignment horizontal="center" vertical="top" wrapText="1"/>
    </xf>
    <xf numFmtId="164" fontId="3" fillId="2" borderId="18" xfId="0" applyNumberFormat="1" applyFont="1" applyFill="1" applyBorder="1" applyAlignment="1">
      <alignment horizontal="center" vertical="top" wrapText="1"/>
    </xf>
    <xf numFmtId="4" fontId="9" fillId="0" borderId="18" xfId="0" applyNumberFormat="1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>
      <alignment horizontal="justify" vertical="top" wrapText="1"/>
    </xf>
    <xf numFmtId="0" fontId="3" fillId="0" borderId="18" xfId="0" applyFont="1" applyBorder="1" applyAlignment="1">
      <alignment vertical="top" wrapText="1"/>
    </xf>
    <xf numFmtId="0" fontId="11" fillId="0" borderId="18" xfId="7" applyFont="1" applyBorder="1" applyAlignment="1">
      <alignment vertical="top" wrapText="1"/>
    </xf>
    <xf numFmtId="0" fontId="9" fillId="15" borderId="18" xfId="0" applyFont="1" applyFill="1" applyBorder="1" applyAlignment="1">
      <alignment vertical="top" wrapText="1"/>
    </xf>
    <xf numFmtId="0" fontId="17" fillId="15" borderId="18" xfId="0" applyFont="1" applyFill="1" applyBorder="1" applyAlignment="1">
      <alignment vertical="top" wrapText="1"/>
    </xf>
    <xf numFmtId="0" fontId="3" fillId="8" borderId="18" xfId="0" applyFont="1" applyFill="1" applyBorder="1" applyAlignment="1">
      <alignment horizontal="justify" vertical="top" wrapText="1"/>
    </xf>
    <xf numFmtId="4" fontId="8" fillId="7" borderId="22" xfId="0" applyNumberFormat="1" applyFont="1" applyFill="1" applyBorder="1" applyAlignment="1">
      <alignment horizontal="center" vertical="top" wrapText="1"/>
    </xf>
    <xf numFmtId="4" fontId="8" fillId="4" borderId="39" xfId="0" applyNumberFormat="1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8" fillId="2" borderId="18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0" fontId="15" fillId="11" borderId="40" xfId="5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4" fontId="8" fillId="7" borderId="18" xfId="0" applyNumberFormat="1" applyFont="1" applyFill="1" applyBorder="1" applyAlignment="1">
      <alignment horizontal="center" vertical="top" wrapText="1"/>
    </xf>
    <xf numFmtId="4" fontId="8" fillId="4" borderId="18" xfId="0" applyNumberFormat="1" applyFont="1" applyFill="1" applyBorder="1" applyAlignment="1">
      <alignment horizontal="center" vertical="top" wrapText="1"/>
    </xf>
    <xf numFmtId="0" fontId="15" fillId="11" borderId="10" xfId="5" applyFont="1" applyBorder="1" applyAlignment="1">
      <alignment horizontal="center" vertical="top" wrapText="1"/>
    </xf>
    <xf numFmtId="0" fontId="3" fillId="0" borderId="36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8" xfId="1" applyFont="1" applyFill="1" applyBorder="1" applyAlignment="1">
      <alignment horizontal="center" vertical="top" wrapText="1"/>
    </xf>
    <xf numFmtId="4" fontId="3" fillId="0" borderId="18" xfId="1" applyNumberFormat="1" applyFont="1" applyBorder="1" applyAlignment="1" applyProtection="1">
      <alignment horizontal="center" vertical="top" wrapText="1"/>
      <protection locked="0"/>
    </xf>
    <xf numFmtId="4" fontId="3" fillId="0" borderId="18" xfId="0" applyNumberFormat="1" applyFont="1" applyBorder="1" applyAlignment="1" applyProtection="1">
      <alignment horizontal="center" vertical="top" wrapText="1"/>
      <protection locked="0"/>
    </xf>
    <xf numFmtId="4" fontId="14" fillId="7" borderId="18" xfId="2" applyNumberFormat="1" applyFont="1" applyFill="1" applyBorder="1" applyAlignment="1">
      <alignment vertical="top" wrapText="1"/>
    </xf>
    <xf numFmtId="4" fontId="19" fillId="14" borderId="18" xfId="6" applyNumberFormat="1" applyFont="1" applyFill="1" applyBorder="1" applyAlignment="1">
      <alignment vertical="top" wrapText="1"/>
    </xf>
    <xf numFmtId="0" fontId="8" fillId="2" borderId="18" xfId="4" applyFont="1" applyFill="1" applyBorder="1" applyAlignment="1">
      <alignment vertical="top" wrapText="1"/>
    </xf>
    <xf numFmtId="0" fontId="8" fillId="2" borderId="18" xfId="0" applyFont="1" applyFill="1" applyBorder="1" applyAlignment="1">
      <alignment horizontal="left" vertical="top" wrapText="1"/>
    </xf>
    <xf numFmtId="0" fontId="15" fillId="9" borderId="18" xfId="5" applyFont="1" applyFill="1" applyBorder="1" applyAlignment="1">
      <alignment horizontal="center" vertical="top" wrapText="1"/>
    </xf>
    <xf numFmtId="0" fontId="8" fillId="6" borderId="18" xfId="0" applyFont="1" applyFill="1" applyBorder="1" applyAlignment="1">
      <alignment horizontal="center" vertical="top" wrapText="1"/>
    </xf>
    <xf numFmtId="0" fontId="18" fillId="2" borderId="18" xfId="0" applyFont="1" applyFill="1" applyBorder="1" applyAlignment="1">
      <alignment vertical="top" wrapText="1"/>
    </xf>
    <xf numFmtId="4" fontId="11" fillId="0" borderId="18" xfId="1" applyNumberFormat="1" applyFont="1" applyBorder="1" applyAlignment="1" applyProtection="1">
      <alignment horizontal="center" vertical="top" wrapText="1"/>
      <protection locked="0"/>
    </xf>
    <xf numFmtId="0" fontId="9" fillId="0" borderId="18" xfId="0" applyFont="1" applyBorder="1" applyAlignment="1" applyProtection="1">
      <alignment horizontal="center" vertical="top" wrapText="1"/>
      <protection locked="0"/>
    </xf>
    <xf numFmtId="0" fontId="11" fillId="2" borderId="18" xfId="0" applyFont="1" applyFill="1" applyBorder="1" applyAlignment="1">
      <alignment vertical="top" wrapText="1"/>
    </xf>
    <xf numFmtId="4" fontId="12" fillId="2" borderId="18" xfId="0" applyNumberFormat="1" applyFont="1" applyFill="1" applyBorder="1" applyAlignment="1">
      <alignment vertical="top" wrapText="1"/>
    </xf>
    <xf numFmtId="0" fontId="8" fillId="8" borderId="18" xfId="3" applyFont="1" applyFill="1" applyBorder="1" applyAlignment="1">
      <alignment vertical="top" wrapText="1"/>
    </xf>
    <xf numFmtId="0" fontId="8" fillId="8" borderId="18" xfId="3" applyFont="1" applyFill="1" applyBorder="1" applyAlignment="1">
      <alignment horizontal="justify" vertical="top" wrapText="1"/>
    </xf>
    <xf numFmtId="4" fontId="12" fillId="8" borderId="18" xfId="0" applyNumberFormat="1" applyFont="1" applyFill="1" applyBorder="1" applyAlignment="1">
      <alignment vertical="top" wrapText="1"/>
    </xf>
    <xf numFmtId="0" fontId="8" fillId="0" borderId="18" xfId="3" applyFont="1" applyBorder="1" applyAlignment="1">
      <alignment horizontal="justify" vertical="top" wrapText="1"/>
    </xf>
    <xf numFmtId="0" fontId="3" fillId="0" borderId="18" xfId="0" applyFont="1" applyBorder="1" applyAlignment="1">
      <alignment horizontal="center" vertical="top" wrapText="1"/>
    </xf>
    <xf numFmtId="0" fontId="8" fillId="0" borderId="18" xfId="0" applyFont="1" applyBorder="1" applyAlignment="1">
      <alignment vertical="top" wrapText="1"/>
    </xf>
    <xf numFmtId="0" fontId="8" fillId="6" borderId="18" xfId="0" applyFont="1" applyFill="1" applyBorder="1" applyAlignment="1">
      <alignment vertical="top" wrapText="1"/>
    </xf>
    <xf numFmtId="4" fontId="14" fillId="9" borderId="0" xfId="2" applyNumberFormat="1" applyFont="1" applyFill="1" applyBorder="1" applyAlignment="1" applyProtection="1">
      <alignment vertical="top" wrapText="1"/>
      <protection locked="0"/>
    </xf>
    <xf numFmtId="0" fontId="14" fillId="9" borderId="0" xfId="2" applyFont="1" applyFill="1" applyBorder="1" applyAlignment="1" applyProtection="1">
      <alignment vertical="top" wrapText="1"/>
      <protection locked="0"/>
    </xf>
    <xf numFmtId="0" fontId="3" fillId="9" borderId="0" xfId="0" applyFont="1" applyFill="1" applyAlignment="1">
      <alignment horizontal="center" vertical="top" wrapText="1"/>
    </xf>
    <xf numFmtId="0" fontId="13" fillId="9" borderId="0" xfId="2" applyFont="1" applyFill="1" applyBorder="1" applyAlignment="1">
      <alignment horizontal="left" vertical="top" wrapText="1"/>
    </xf>
    <xf numFmtId="0" fontId="14" fillId="9" borderId="0" xfId="2" applyFont="1" applyFill="1" applyBorder="1" applyAlignment="1">
      <alignment horizontal="center" vertical="top" wrapText="1"/>
    </xf>
    <xf numFmtId="0" fontId="14" fillId="9" borderId="0" xfId="2" applyFont="1" applyFill="1" applyBorder="1" applyAlignment="1" applyProtection="1">
      <alignment horizontal="center" vertical="top" wrapText="1"/>
    </xf>
    <xf numFmtId="4" fontId="14" fillId="9" borderId="0" xfId="2" applyNumberFormat="1" applyFont="1" applyFill="1" applyBorder="1" applyAlignment="1">
      <alignment vertical="top" wrapText="1"/>
    </xf>
    <xf numFmtId="0" fontId="3" fillId="9" borderId="0" xfId="0" applyFont="1" applyFill="1" applyAlignment="1">
      <alignment vertical="top" wrapText="1"/>
    </xf>
    <xf numFmtId="0" fontId="11" fillId="4" borderId="18" xfId="0" applyFont="1" applyFill="1" applyBorder="1" applyAlignment="1">
      <alignment horizontal="center" vertical="top" wrapText="1"/>
    </xf>
    <xf numFmtId="0" fontId="9" fillId="0" borderId="18" xfId="0" applyFont="1" applyBorder="1" applyAlignment="1" applyProtection="1">
      <alignment vertical="top" wrapText="1"/>
      <protection locked="0"/>
    </xf>
    <xf numFmtId="0" fontId="12" fillId="2" borderId="18" xfId="1" applyFont="1" applyFill="1" applyBorder="1" applyAlignment="1">
      <alignment vertical="top" wrapText="1"/>
    </xf>
    <xf numFmtId="0" fontId="3" fillId="0" borderId="18" xfId="0" applyFont="1" applyBorder="1" applyAlignment="1" applyProtection="1">
      <alignment vertical="top" wrapText="1"/>
      <protection locked="0"/>
    </xf>
    <xf numFmtId="0" fontId="3" fillId="2" borderId="18" xfId="1" applyFont="1" applyFill="1" applyBorder="1" applyAlignment="1">
      <alignment vertical="top" wrapText="1"/>
    </xf>
    <xf numFmtId="0" fontId="8" fillId="2" borderId="18" xfId="1" applyFont="1" applyFill="1" applyBorder="1" applyAlignment="1">
      <alignment vertical="top" wrapText="1"/>
    </xf>
    <xf numFmtId="0" fontId="8" fillId="2" borderId="18" xfId="1" applyFont="1" applyFill="1" applyBorder="1" applyAlignment="1">
      <alignment horizontal="left" vertical="top" wrapText="1"/>
    </xf>
    <xf numFmtId="0" fontId="13" fillId="10" borderId="18" xfId="2" applyFont="1" applyBorder="1" applyAlignment="1">
      <alignment horizontal="left" vertical="top" wrapText="1"/>
    </xf>
    <xf numFmtId="0" fontId="14" fillId="2" borderId="18" xfId="2" applyFont="1" applyFill="1" applyBorder="1" applyAlignment="1">
      <alignment horizontal="center" vertical="top" wrapText="1"/>
    </xf>
    <xf numFmtId="0" fontId="14" fillId="2" borderId="18" xfId="2" applyFont="1" applyFill="1" applyBorder="1" applyAlignment="1" applyProtection="1">
      <alignment horizontal="center" vertical="top" wrapText="1"/>
    </xf>
    <xf numFmtId="4" fontId="14" fillId="2" borderId="18" xfId="2" applyNumberFormat="1" applyFont="1" applyFill="1" applyBorder="1" applyAlignment="1" applyProtection="1">
      <alignment vertical="top" wrapText="1"/>
      <protection locked="0"/>
    </xf>
    <xf numFmtId="4" fontId="14" fillId="2" borderId="18" xfId="2" applyNumberFormat="1" applyFont="1" applyFill="1" applyBorder="1" applyAlignment="1">
      <alignment vertical="top" wrapText="1"/>
    </xf>
    <xf numFmtId="4" fontId="14" fillId="10" borderId="18" xfId="2" applyNumberFormat="1" applyFont="1" applyBorder="1" applyAlignment="1">
      <alignment vertical="top" wrapText="1"/>
    </xf>
    <xf numFmtId="4" fontId="14" fillId="9" borderId="18" xfId="2" applyNumberFormat="1" applyFont="1" applyFill="1" applyBorder="1" applyAlignment="1" applyProtection="1">
      <alignment vertical="top" wrapText="1"/>
      <protection locked="0"/>
    </xf>
    <xf numFmtId="0" fontId="14" fillId="9" borderId="18" xfId="2" applyFont="1" applyFill="1" applyBorder="1" applyAlignment="1" applyProtection="1">
      <alignment vertical="top" wrapText="1"/>
      <protection locked="0"/>
    </xf>
    <xf numFmtId="4" fontId="11" fillId="2" borderId="18" xfId="1" applyNumberFormat="1" applyFont="1" applyFill="1" applyBorder="1" applyAlignment="1">
      <alignment horizontal="center" vertical="top" wrapText="1"/>
    </xf>
    <xf numFmtId="4" fontId="3" fillId="2" borderId="18" xfId="0" applyNumberFormat="1" applyFont="1" applyFill="1" applyBorder="1" applyAlignment="1">
      <alignment horizontal="center" vertical="top" wrapText="1"/>
    </xf>
    <xf numFmtId="0" fontId="14" fillId="9" borderId="18" xfId="2" applyFont="1" applyFill="1" applyBorder="1" applyAlignment="1" applyProtection="1">
      <alignment horizontal="center" vertical="top" wrapText="1"/>
    </xf>
    <xf numFmtId="0" fontId="14" fillId="9" borderId="18" xfId="2" applyFont="1" applyFill="1" applyBorder="1" applyAlignment="1">
      <alignment horizontal="center" vertical="top" wrapText="1"/>
    </xf>
    <xf numFmtId="4" fontId="14" fillId="9" borderId="18" xfId="2" applyNumberFormat="1" applyFont="1" applyFill="1" applyBorder="1" applyAlignment="1" applyProtection="1">
      <alignment horizontal="center" vertical="top" wrapText="1"/>
      <protection locked="0"/>
    </xf>
    <xf numFmtId="4" fontId="14" fillId="9" borderId="18" xfId="2" applyNumberFormat="1" applyFont="1" applyFill="1" applyBorder="1" applyAlignment="1">
      <alignment horizontal="center" vertical="top" wrapText="1"/>
    </xf>
    <xf numFmtId="4" fontId="14" fillId="10" borderId="18" xfId="2" applyNumberFormat="1" applyFont="1" applyBorder="1" applyAlignment="1">
      <alignment horizontal="center" vertical="top" wrapText="1"/>
    </xf>
    <xf numFmtId="0" fontId="14" fillId="9" borderId="18" xfId="2" applyFont="1" applyFill="1" applyBorder="1" applyAlignment="1" applyProtection="1">
      <alignment horizontal="center" vertical="top" wrapText="1"/>
      <protection locked="0"/>
    </xf>
    <xf numFmtId="4" fontId="3" fillId="9" borderId="18" xfId="0" applyNumberFormat="1" applyFont="1" applyFill="1" applyBorder="1" applyAlignment="1">
      <alignment horizontal="center" vertical="top" wrapText="1"/>
    </xf>
    <xf numFmtId="0" fontId="8" fillId="2" borderId="18" xfId="3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4" fontId="3" fillId="2" borderId="18" xfId="1" applyNumberFormat="1" applyFont="1" applyFill="1" applyBorder="1" applyAlignment="1">
      <alignment horizontal="center" vertical="top" wrapText="1"/>
    </xf>
    <xf numFmtId="4" fontId="14" fillId="9" borderId="18" xfId="2" applyNumberFormat="1" applyFont="1" applyFill="1" applyBorder="1" applyAlignment="1">
      <alignment vertical="top" wrapText="1"/>
    </xf>
    <xf numFmtId="0" fontId="9" fillId="6" borderId="27" xfId="0" applyFont="1" applyFill="1" applyBorder="1" applyAlignment="1">
      <alignment horizontal="center" vertical="top" wrapText="1"/>
    </xf>
    <xf numFmtId="0" fontId="3" fillId="0" borderId="27" xfId="0" applyFont="1" applyBorder="1" applyAlignment="1" applyProtection="1">
      <alignment horizontal="center" vertical="top" wrapText="1"/>
      <protection locked="0"/>
    </xf>
    <xf numFmtId="0" fontId="9" fillId="0" borderId="36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9" fillId="2" borderId="18" xfId="1" applyFont="1" applyFill="1" applyBorder="1" applyAlignment="1">
      <alignment horizontal="left" vertical="top" wrapText="1"/>
    </xf>
    <xf numFmtId="0" fontId="27" fillId="2" borderId="18" xfId="0" applyFont="1" applyFill="1" applyBorder="1" applyAlignment="1">
      <alignment vertical="top" wrapText="1"/>
    </xf>
    <xf numFmtId="0" fontId="28" fillId="2" borderId="18" xfId="1" applyFont="1" applyFill="1" applyBorder="1" applyAlignment="1">
      <alignment horizontal="center" vertical="top" wrapText="1"/>
    </xf>
    <xf numFmtId="4" fontId="28" fillId="0" borderId="18" xfId="1" applyNumberFormat="1" applyFont="1" applyBorder="1" applyAlignment="1" applyProtection="1">
      <alignment vertical="top" wrapText="1"/>
      <protection locked="0"/>
    </xf>
    <xf numFmtId="4" fontId="28" fillId="2" borderId="18" xfId="1" applyNumberFormat="1" applyFont="1" applyFill="1" applyBorder="1" applyAlignment="1">
      <alignment vertical="top" wrapText="1"/>
    </xf>
    <xf numFmtId="4" fontId="28" fillId="2" borderId="18" xfId="0" applyNumberFormat="1" applyFont="1" applyFill="1" applyBorder="1" applyAlignment="1">
      <alignment vertical="top" wrapText="1"/>
    </xf>
    <xf numFmtId="4" fontId="28" fillId="0" borderId="18" xfId="0" applyNumberFormat="1" applyFont="1" applyBorder="1" applyAlignment="1" applyProtection="1">
      <alignment vertical="top" wrapText="1"/>
      <protection locked="0"/>
    </xf>
    <xf numFmtId="0" fontId="28" fillId="0" borderId="18" xfId="0" applyFont="1" applyBorder="1" applyAlignment="1" applyProtection="1">
      <alignment vertical="top" wrapText="1"/>
      <protection locked="0"/>
    </xf>
    <xf numFmtId="0" fontId="28" fillId="12" borderId="18" xfId="0" applyFont="1" applyFill="1" applyBorder="1" applyAlignment="1">
      <alignment horizontal="center" vertical="top" wrapText="1"/>
    </xf>
    <xf numFmtId="0" fontId="27" fillId="2" borderId="18" xfId="1" applyFont="1" applyFill="1" applyBorder="1" applyAlignment="1">
      <alignment horizontal="left" vertical="top" wrapText="1"/>
    </xf>
    <xf numFmtId="0" fontId="28" fillId="2" borderId="18" xfId="0" applyFont="1" applyFill="1" applyBorder="1" applyAlignment="1">
      <alignment horizontal="center" vertical="top" wrapText="1"/>
    </xf>
    <xf numFmtId="0" fontId="29" fillId="0" borderId="0" xfId="0" applyFont="1" applyAlignment="1">
      <alignment vertical="top" wrapText="1"/>
    </xf>
    <xf numFmtId="0" fontId="12" fillId="16" borderId="18" xfId="0" applyFont="1" applyFill="1" applyBorder="1" applyAlignment="1">
      <alignment vertical="top" wrapText="1"/>
    </xf>
    <xf numFmtId="0" fontId="9" fillId="16" borderId="18" xfId="1" applyFont="1" applyFill="1" applyBorder="1" applyAlignment="1">
      <alignment horizontal="center" vertical="top" wrapText="1"/>
    </xf>
    <xf numFmtId="0" fontId="9" fillId="16" borderId="18" xfId="0" applyFont="1" applyFill="1" applyBorder="1" applyAlignment="1">
      <alignment horizontal="center" vertical="top" wrapText="1"/>
    </xf>
    <xf numFmtId="0" fontId="11" fillId="16" borderId="18" xfId="1" applyFont="1" applyFill="1" applyBorder="1" applyAlignment="1">
      <alignment horizontal="center" vertical="top" wrapText="1"/>
    </xf>
    <xf numFmtId="164" fontId="11" fillId="16" borderId="18" xfId="1" applyNumberFormat="1" applyFont="1" applyFill="1" applyBorder="1" applyAlignment="1" applyProtection="1">
      <alignment horizontal="center" vertical="top" wrapText="1"/>
      <protection locked="0"/>
    </xf>
    <xf numFmtId="164" fontId="11" fillId="16" borderId="18" xfId="1" applyNumberFormat="1" applyFont="1" applyFill="1" applyBorder="1" applyAlignment="1">
      <alignment horizontal="center" vertical="top" wrapText="1"/>
    </xf>
    <xf numFmtId="164" fontId="3" fillId="16" borderId="18" xfId="0" applyNumberFormat="1" applyFont="1" applyFill="1" applyBorder="1" applyAlignment="1">
      <alignment horizontal="center" vertical="top" wrapText="1"/>
    </xf>
    <xf numFmtId="4" fontId="12" fillId="16" borderId="18" xfId="0" applyNumberFormat="1" applyFont="1" applyFill="1" applyBorder="1" applyAlignment="1">
      <alignment vertical="top" wrapText="1"/>
    </xf>
    <xf numFmtId="0" fontId="3" fillId="17" borderId="0" xfId="0" applyFont="1" applyFill="1" applyAlignment="1">
      <alignment vertical="top" wrapText="1"/>
    </xf>
    <xf numFmtId="4" fontId="28" fillId="0" borderId="18" xfId="1" applyNumberFormat="1" applyFont="1" applyBorder="1" applyAlignment="1" applyProtection="1">
      <alignment horizontal="center" vertical="top" wrapText="1"/>
      <protection locked="0"/>
    </xf>
    <xf numFmtId="4" fontId="28" fillId="2" borderId="18" xfId="1" applyNumberFormat="1" applyFont="1" applyFill="1" applyBorder="1" applyAlignment="1">
      <alignment horizontal="center" vertical="top" wrapText="1"/>
    </xf>
    <xf numFmtId="4" fontId="28" fillId="2" borderId="18" xfId="0" applyNumberFormat="1" applyFont="1" applyFill="1" applyBorder="1" applyAlignment="1">
      <alignment horizontal="center" vertical="top" wrapText="1"/>
    </xf>
    <xf numFmtId="164" fontId="9" fillId="0" borderId="18" xfId="1" applyNumberFormat="1" applyFont="1" applyBorder="1" applyAlignment="1" applyProtection="1">
      <alignment horizontal="center" vertical="top" wrapText="1"/>
      <protection locked="0"/>
    </xf>
    <xf numFmtId="164" fontId="9" fillId="2" borderId="18" xfId="1" applyNumberFormat="1" applyFont="1" applyFill="1" applyBorder="1" applyAlignment="1">
      <alignment horizontal="center" vertical="top" wrapText="1"/>
    </xf>
    <xf numFmtId="164" fontId="9" fillId="2" borderId="18" xfId="0" applyNumberFormat="1" applyFont="1" applyFill="1" applyBorder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3" fillId="11" borderId="18" xfId="5" applyFont="1" applyBorder="1" applyAlignment="1">
      <alignment horizontal="center" vertical="top" wrapText="1"/>
    </xf>
    <xf numFmtId="0" fontId="12" fillId="17" borderId="18" xfId="0" applyFont="1" applyFill="1" applyBorder="1" applyAlignment="1">
      <alignment vertical="top" wrapText="1"/>
    </xf>
    <xf numFmtId="0" fontId="9" fillId="17" borderId="18" xfId="1" applyFont="1" applyFill="1" applyBorder="1" applyAlignment="1">
      <alignment horizontal="center" vertical="top" wrapText="1"/>
    </xf>
    <xf numFmtId="0" fontId="9" fillId="17" borderId="18" xfId="0" applyFont="1" applyFill="1" applyBorder="1" applyAlignment="1">
      <alignment horizontal="center" vertical="top" wrapText="1"/>
    </xf>
    <xf numFmtId="0" fontId="11" fillId="17" borderId="18" xfId="1" applyFont="1" applyFill="1" applyBorder="1" applyAlignment="1">
      <alignment horizontal="center" vertical="top" wrapText="1"/>
    </xf>
    <xf numFmtId="164" fontId="11" fillId="17" borderId="18" xfId="1" applyNumberFormat="1" applyFont="1" applyFill="1" applyBorder="1" applyAlignment="1" applyProtection="1">
      <alignment horizontal="center" vertical="top" wrapText="1"/>
      <protection locked="0"/>
    </xf>
    <xf numFmtId="164" fontId="11" fillId="17" borderId="18" xfId="1" applyNumberFormat="1" applyFont="1" applyFill="1" applyBorder="1" applyAlignment="1">
      <alignment horizontal="center" vertical="top" wrapText="1"/>
    </xf>
    <xf numFmtId="164" fontId="3" fillId="17" borderId="18" xfId="0" applyNumberFormat="1" applyFont="1" applyFill="1" applyBorder="1" applyAlignment="1">
      <alignment horizontal="center" vertical="top" wrapText="1"/>
    </xf>
    <xf numFmtId="4" fontId="9" fillId="17" borderId="18" xfId="0" applyNumberFormat="1" applyFont="1" applyFill="1" applyBorder="1" applyAlignment="1" applyProtection="1">
      <alignment horizontal="center" vertical="top" wrapText="1"/>
      <protection locked="0"/>
    </xf>
    <xf numFmtId="0" fontId="3" fillId="17" borderId="18" xfId="0" applyFont="1" applyFill="1" applyBorder="1" applyAlignment="1" applyProtection="1">
      <alignment horizontal="center" vertical="top" wrapText="1"/>
      <protection locked="0"/>
    </xf>
    <xf numFmtId="0" fontId="8" fillId="17" borderId="18" xfId="0" applyFont="1" applyFill="1" applyBorder="1" applyAlignment="1">
      <alignment vertical="top" wrapText="1"/>
    </xf>
    <xf numFmtId="0" fontId="3" fillId="17" borderId="18" xfId="1" applyFont="1" applyFill="1" applyBorder="1" applyAlignment="1">
      <alignment horizontal="center" vertical="top" wrapText="1"/>
    </xf>
    <xf numFmtId="0" fontId="3" fillId="17" borderId="18" xfId="0" applyFont="1" applyFill="1" applyBorder="1" applyAlignment="1">
      <alignment horizontal="center" vertical="top" wrapText="1"/>
    </xf>
    <xf numFmtId="164" fontId="3" fillId="17" borderId="18" xfId="1" applyNumberFormat="1" applyFont="1" applyFill="1" applyBorder="1" applyAlignment="1" applyProtection="1">
      <alignment horizontal="center" vertical="top" wrapText="1"/>
      <protection locked="0"/>
    </xf>
    <xf numFmtId="164" fontId="3" fillId="17" borderId="18" xfId="1" applyNumberFormat="1" applyFont="1" applyFill="1" applyBorder="1" applyAlignment="1">
      <alignment horizontal="center" vertical="top" wrapText="1"/>
    </xf>
    <xf numFmtId="0" fontId="8" fillId="16" borderId="18" xfId="0" applyFont="1" applyFill="1" applyBorder="1" applyAlignment="1">
      <alignment vertical="top" wrapText="1"/>
    </xf>
    <xf numFmtId="164" fontId="9" fillId="16" borderId="18" xfId="1" applyNumberFormat="1" applyFont="1" applyFill="1" applyBorder="1" applyAlignment="1" applyProtection="1">
      <alignment horizontal="center" vertical="top" wrapText="1"/>
      <protection locked="0"/>
    </xf>
    <xf numFmtId="164" fontId="9" fillId="16" borderId="18" xfId="1" applyNumberFormat="1" applyFont="1" applyFill="1" applyBorder="1" applyAlignment="1">
      <alignment horizontal="center" vertical="top" wrapText="1"/>
    </xf>
    <xf numFmtId="164" fontId="9" fillId="16" borderId="18" xfId="0" applyNumberFormat="1" applyFont="1" applyFill="1" applyBorder="1" applyAlignment="1">
      <alignment horizontal="center" vertical="top" wrapText="1"/>
    </xf>
    <xf numFmtId="0" fontId="23" fillId="17" borderId="0" xfId="0" applyFont="1" applyFill="1" applyAlignment="1">
      <alignment vertical="top" wrapText="1"/>
    </xf>
    <xf numFmtId="164" fontId="11" fillId="2" borderId="18" xfId="1" applyNumberFormat="1" applyFont="1" applyFill="1" applyBorder="1" applyAlignment="1" applyProtection="1">
      <alignment horizontal="center" vertical="top" wrapText="1"/>
      <protection locked="0"/>
    </xf>
    <xf numFmtId="0" fontId="0" fillId="16" borderId="18" xfId="0" applyFill="1" applyBorder="1" applyAlignment="1">
      <alignment horizontal="center" vertical="top" wrapText="1"/>
    </xf>
    <xf numFmtId="0" fontId="0" fillId="16" borderId="18" xfId="0" applyFill="1" applyBorder="1" applyAlignment="1">
      <alignment vertical="top" wrapText="1"/>
    </xf>
    <xf numFmtId="0" fontId="9" fillId="3" borderId="18" xfId="0" applyFont="1" applyFill="1" applyBorder="1" applyAlignment="1">
      <alignment horizontal="center" vertical="top" wrapText="1"/>
    </xf>
    <xf numFmtId="0" fontId="3" fillId="12" borderId="18" xfId="0" applyFont="1" applyFill="1" applyBorder="1" applyAlignment="1">
      <alignment horizontal="center" vertical="top" wrapText="1"/>
    </xf>
    <xf numFmtId="0" fontId="9" fillId="0" borderId="18" xfId="0" applyFont="1" applyBorder="1" applyAlignment="1" applyProtection="1">
      <alignment horizontal="left" vertical="top" wrapText="1"/>
      <protection locked="0"/>
    </xf>
    <xf numFmtId="0" fontId="9" fillId="0" borderId="18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1" fillId="2" borderId="18" xfId="0" applyFont="1" applyFill="1" applyBorder="1" applyAlignment="1">
      <alignment horizontal="center" vertical="top" wrapText="1"/>
    </xf>
    <xf numFmtId="0" fontId="11" fillId="3" borderId="18" xfId="0" applyFont="1" applyFill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9" fillId="5" borderId="18" xfId="0" applyFont="1" applyFill="1" applyBorder="1" applyAlignment="1">
      <alignment horizontal="center" vertical="top" wrapText="1"/>
    </xf>
    <xf numFmtId="0" fontId="8" fillId="6" borderId="18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vertical="top" wrapText="1"/>
      <protection locked="0"/>
    </xf>
    <xf numFmtId="0" fontId="9" fillId="0" borderId="22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9" fillId="0" borderId="3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8" fillId="0" borderId="18" xfId="1" applyFont="1" applyBorder="1" applyAlignment="1">
      <alignment horizontal="center" vertical="top" wrapText="1"/>
    </xf>
    <xf numFmtId="0" fontId="9" fillId="6" borderId="18" xfId="0" applyFont="1" applyFill="1" applyBorder="1" applyAlignment="1">
      <alignment horizontal="center" vertical="top" wrapText="1"/>
    </xf>
    <xf numFmtId="0" fontId="10" fillId="0" borderId="40" xfId="0" applyFont="1" applyBorder="1" applyAlignment="1">
      <alignment horizontal="center" vertical="top" wrapText="1"/>
    </xf>
    <xf numFmtId="0" fontId="10" fillId="0" borderId="41" xfId="0" applyFont="1" applyBorder="1" applyAlignment="1">
      <alignment horizontal="center" vertical="top" wrapText="1"/>
    </xf>
    <xf numFmtId="0" fontId="10" fillId="0" borderId="4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9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top" wrapText="1"/>
    </xf>
    <xf numFmtId="0" fontId="8" fillId="0" borderId="18" xfId="1" applyFont="1" applyBorder="1" applyAlignment="1">
      <alignment horizontal="right" vertical="top" wrapText="1"/>
    </xf>
    <xf numFmtId="0" fontId="15" fillId="11" borderId="10" xfId="5" applyFont="1" applyBorder="1" applyAlignment="1">
      <alignment horizontal="center" vertical="top" wrapText="1"/>
    </xf>
    <xf numFmtId="0" fontId="15" fillId="11" borderId="9" xfId="5" applyFont="1" applyBorder="1" applyAlignment="1">
      <alignment horizontal="center" vertical="top" wrapText="1"/>
    </xf>
    <xf numFmtId="0" fontId="15" fillId="11" borderId="12" xfId="5" applyFont="1" applyBorder="1" applyAlignment="1">
      <alignment horizontal="center" vertical="top" wrapText="1"/>
    </xf>
    <xf numFmtId="0" fontId="8" fillId="0" borderId="38" xfId="1" applyFont="1" applyBorder="1" applyAlignment="1">
      <alignment horizontal="right" vertical="top" wrapText="1"/>
    </xf>
    <xf numFmtId="0" fontId="8" fillId="0" borderId="22" xfId="1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9" fillId="3" borderId="10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 wrapText="1"/>
    </xf>
    <xf numFmtId="0" fontId="9" fillId="5" borderId="10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 applyProtection="1">
      <alignment horizontal="left" vertical="top" wrapText="1"/>
      <protection locked="0"/>
    </xf>
    <xf numFmtId="0" fontId="8" fillId="6" borderId="25" xfId="0" applyFont="1" applyFill="1" applyBorder="1" applyAlignment="1">
      <alignment horizontal="center" vertical="top" wrapText="1"/>
    </xf>
    <xf numFmtId="0" fontId="8" fillId="6" borderId="26" xfId="0" applyFont="1" applyFill="1" applyBorder="1" applyAlignment="1">
      <alignment horizontal="center" vertical="top" wrapText="1"/>
    </xf>
    <xf numFmtId="0" fontId="9" fillId="6" borderId="23" xfId="0" applyFont="1" applyFill="1" applyBorder="1" applyAlignment="1">
      <alignment horizontal="center" vertical="top" wrapText="1"/>
    </xf>
    <xf numFmtId="0" fontId="9" fillId="6" borderId="30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>
      <alignment horizontal="center" vertical="top" wrapText="1"/>
    </xf>
    <xf numFmtId="0" fontId="9" fillId="6" borderId="13" xfId="0" applyFont="1" applyFill="1" applyBorder="1" applyAlignment="1">
      <alignment horizontal="center" vertical="top" wrapText="1"/>
    </xf>
    <xf numFmtId="0" fontId="10" fillId="0" borderId="37" xfId="0" applyFont="1" applyBorder="1" applyAlignment="1">
      <alignment horizontal="center" vertical="top" wrapText="1"/>
    </xf>
    <xf numFmtId="0" fontId="10" fillId="0" borderId="31" xfId="0" applyFont="1" applyBorder="1" applyAlignment="1">
      <alignment horizontal="center" vertical="top" wrapText="1"/>
    </xf>
    <xf numFmtId="0" fontId="8" fillId="0" borderId="35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15" fillId="17" borderId="18" xfId="5" applyFont="1" applyFill="1" applyBorder="1" applyAlignment="1">
      <alignment horizontal="center" vertical="top" wrapText="1"/>
    </xf>
    <xf numFmtId="0" fontId="8" fillId="17" borderId="18" xfId="4" applyFont="1" applyFill="1" applyBorder="1" applyAlignment="1">
      <alignment vertical="top" wrapText="1"/>
    </xf>
    <xf numFmtId="0" fontId="9" fillId="17" borderId="18" xfId="5" applyFont="1" applyFill="1" applyBorder="1" applyAlignment="1">
      <alignment horizontal="center" vertical="top" wrapText="1"/>
    </xf>
    <xf numFmtId="164" fontId="9" fillId="17" borderId="18" xfId="1" applyNumberFormat="1" applyFont="1" applyFill="1" applyBorder="1" applyAlignment="1" applyProtection="1">
      <alignment horizontal="center" vertical="top" wrapText="1"/>
      <protection locked="0"/>
    </xf>
    <xf numFmtId="164" fontId="9" fillId="17" borderId="18" xfId="1" applyNumberFormat="1" applyFont="1" applyFill="1" applyBorder="1" applyAlignment="1">
      <alignment horizontal="center" vertical="top" wrapText="1"/>
    </xf>
    <xf numFmtId="164" fontId="9" fillId="17" borderId="18" xfId="0" applyNumberFormat="1" applyFont="1" applyFill="1" applyBorder="1" applyAlignment="1">
      <alignment horizontal="center" vertical="top" wrapText="1"/>
    </xf>
    <xf numFmtId="0" fontId="9" fillId="17" borderId="18" xfId="0" applyFont="1" applyFill="1" applyBorder="1" applyAlignment="1">
      <alignment vertical="top" wrapText="1"/>
    </xf>
    <xf numFmtId="0" fontId="3" fillId="17" borderId="18" xfId="0" applyFont="1" applyFill="1" applyBorder="1" applyAlignment="1">
      <alignment horizontal="justify" vertical="top" wrapText="1"/>
    </xf>
    <xf numFmtId="0" fontId="3" fillId="17" borderId="18" xfId="0" applyFont="1" applyFill="1" applyBorder="1" applyAlignment="1">
      <alignment vertical="top" wrapText="1"/>
    </xf>
  </cellXfs>
  <cellStyles count="8">
    <cellStyle name="60 % – Poudarek5" xfId="6" builtinId="48"/>
    <cellStyle name="Dobro" xfId="5" builtinId="26"/>
    <cellStyle name="Navadno" xfId="0" builtinId="0"/>
    <cellStyle name="Navadno 2" xfId="3" xr:uid="{00000000-0005-0000-0000-000003000000}"/>
    <cellStyle name="Navadno 3" xfId="1" xr:uid="{00000000-0005-0000-0000-000004000000}"/>
    <cellStyle name="Navadno 4" xfId="4" xr:uid="{00000000-0005-0000-0000-000005000000}"/>
    <cellStyle name="Nevtralno" xfId="2" builtinId="28"/>
    <cellStyle name="Normal_renata - vse-MLEKO-IN-MLECNI" xfId="7" xr:uid="{00000000-0005-0000-0000-000007000000}"/>
  </cellStyles>
  <dxfs count="0"/>
  <tableStyles count="0" defaultTableStyle="TableStyleMedium2" defaultPivotStyle="PivotStyleLight16"/>
  <colors>
    <mruColors>
      <color rgb="FFEC7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B53A6-C590-47CA-B1E3-508BCE6CAC65}">
  <dimension ref="B2:C43"/>
  <sheetViews>
    <sheetView topLeftCell="A22" workbookViewId="0">
      <selection activeCell="C48" sqref="C48"/>
    </sheetView>
  </sheetViews>
  <sheetFormatPr defaultRowHeight="15" x14ac:dyDescent="0.25"/>
  <cols>
    <col min="1" max="2" width="9.140625" style="26"/>
    <col min="3" max="3" width="70.7109375" style="26" customWidth="1"/>
    <col min="4" max="16384" width="9.140625" style="26"/>
  </cols>
  <sheetData>
    <row r="2" spans="2:3" x14ac:dyDescent="0.25">
      <c r="B2" s="25" t="s">
        <v>1018</v>
      </c>
      <c r="C2" s="26" t="s">
        <v>1019</v>
      </c>
    </row>
    <row r="3" spans="2:3" x14ac:dyDescent="0.25">
      <c r="B3" s="25" t="s">
        <v>1020</v>
      </c>
      <c r="C3" s="26" t="s">
        <v>1021</v>
      </c>
    </row>
    <row r="4" spans="2:3" x14ac:dyDescent="0.25">
      <c r="B4" s="25" t="s">
        <v>1022</v>
      </c>
      <c r="C4" s="26" t="s">
        <v>1023</v>
      </c>
    </row>
    <row r="5" spans="2:3" x14ac:dyDescent="0.25">
      <c r="B5" s="25" t="s">
        <v>1024</v>
      </c>
      <c r="C5" s="26" t="s">
        <v>1025</v>
      </c>
    </row>
    <row r="6" spans="2:3" x14ac:dyDescent="0.25">
      <c r="B6" s="25" t="s">
        <v>1026</v>
      </c>
      <c r="C6" s="26" t="s">
        <v>1027</v>
      </c>
    </row>
    <row r="7" spans="2:3" x14ac:dyDescent="0.25">
      <c r="B7" s="25" t="s">
        <v>1028</v>
      </c>
      <c r="C7" s="26" t="s">
        <v>1029</v>
      </c>
    </row>
    <row r="8" spans="2:3" x14ac:dyDescent="0.25">
      <c r="B8" s="25" t="s">
        <v>1030</v>
      </c>
      <c r="C8" s="26" t="s">
        <v>1031</v>
      </c>
    </row>
    <row r="9" spans="2:3" x14ac:dyDescent="0.25">
      <c r="B9" s="25" t="s">
        <v>1032</v>
      </c>
      <c r="C9" s="26" t="s">
        <v>1033</v>
      </c>
    </row>
    <row r="10" spans="2:3" x14ac:dyDescent="0.25">
      <c r="B10" s="25" t="s">
        <v>1034</v>
      </c>
      <c r="C10" s="26" t="s">
        <v>1035</v>
      </c>
    </row>
    <row r="11" spans="2:3" ht="30" x14ac:dyDescent="0.25">
      <c r="B11" s="25" t="s">
        <v>1036</v>
      </c>
      <c r="C11" s="26" t="s">
        <v>1037</v>
      </c>
    </row>
    <row r="12" spans="2:3" x14ac:dyDescent="0.25">
      <c r="B12" s="25" t="s">
        <v>1038</v>
      </c>
      <c r="C12" s="26" t="s">
        <v>1039</v>
      </c>
    </row>
    <row r="13" spans="2:3" x14ac:dyDescent="0.25">
      <c r="B13" s="25" t="s">
        <v>1040</v>
      </c>
      <c r="C13" s="26" t="s">
        <v>1041</v>
      </c>
    </row>
    <row r="14" spans="2:3" x14ac:dyDescent="0.25">
      <c r="B14" s="25" t="s">
        <v>1042</v>
      </c>
      <c r="C14" s="26" t="s">
        <v>1043</v>
      </c>
    </row>
    <row r="15" spans="2:3" x14ac:dyDescent="0.25">
      <c r="B15" s="25" t="s">
        <v>1044</v>
      </c>
      <c r="C15" s="26" t="s">
        <v>1045</v>
      </c>
    </row>
    <row r="16" spans="2:3" x14ac:dyDescent="0.25">
      <c r="B16" s="25" t="s">
        <v>1046</v>
      </c>
      <c r="C16" s="26" t="s">
        <v>1047</v>
      </c>
    </row>
    <row r="17" spans="2:3" x14ac:dyDescent="0.25">
      <c r="B17" s="25" t="s">
        <v>1048</v>
      </c>
      <c r="C17" s="26" t="s">
        <v>1049</v>
      </c>
    </row>
    <row r="18" spans="2:3" x14ac:dyDescent="0.25">
      <c r="B18" s="25" t="s">
        <v>1050</v>
      </c>
      <c r="C18" s="26" t="s">
        <v>1051</v>
      </c>
    </row>
    <row r="19" spans="2:3" x14ac:dyDescent="0.25">
      <c r="B19" s="25" t="s">
        <v>1052</v>
      </c>
      <c r="C19" s="26" t="s">
        <v>1053</v>
      </c>
    </row>
    <row r="20" spans="2:3" x14ac:dyDescent="0.25">
      <c r="B20" s="25" t="s">
        <v>1054</v>
      </c>
      <c r="C20" s="26" t="s">
        <v>1055</v>
      </c>
    </row>
    <row r="21" spans="2:3" x14ac:dyDescent="0.25">
      <c r="B21" s="25" t="s">
        <v>1056</v>
      </c>
      <c r="C21" s="26" t="s">
        <v>1057</v>
      </c>
    </row>
    <row r="22" spans="2:3" x14ac:dyDescent="0.25">
      <c r="B22" s="25" t="s">
        <v>1058</v>
      </c>
      <c r="C22" s="26" t="s">
        <v>1059</v>
      </c>
    </row>
    <row r="23" spans="2:3" x14ac:dyDescent="0.25">
      <c r="B23" s="25" t="s">
        <v>1060</v>
      </c>
      <c r="C23" s="26" t="s">
        <v>1061</v>
      </c>
    </row>
    <row r="24" spans="2:3" x14ac:dyDescent="0.25">
      <c r="B24" s="25" t="s">
        <v>1062</v>
      </c>
      <c r="C24" s="26" t="s">
        <v>1063</v>
      </c>
    </row>
    <row r="25" spans="2:3" x14ac:dyDescent="0.25">
      <c r="B25" s="25" t="s">
        <v>1064</v>
      </c>
      <c r="C25" s="26" t="s">
        <v>1065</v>
      </c>
    </row>
    <row r="26" spans="2:3" x14ac:dyDescent="0.25">
      <c r="B26" s="25" t="s">
        <v>1066</v>
      </c>
      <c r="C26" s="26" t="s">
        <v>1067</v>
      </c>
    </row>
    <row r="27" spans="2:3" x14ac:dyDescent="0.25">
      <c r="B27" s="25" t="s">
        <v>1068</v>
      </c>
      <c r="C27" s="26" t="s">
        <v>1069</v>
      </c>
    </row>
    <row r="28" spans="2:3" x14ac:dyDescent="0.25">
      <c r="B28" s="25" t="s">
        <v>1070</v>
      </c>
      <c r="C28" s="26" t="s">
        <v>1071</v>
      </c>
    </row>
    <row r="29" spans="2:3" x14ac:dyDescent="0.25">
      <c r="B29" s="25" t="s">
        <v>1072</v>
      </c>
      <c r="C29" s="26" t="s">
        <v>1073</v>
      </c>
    </row>
    <row r="30" spans="2:3" x14ac:dyDescent="0.25">
      <c r="B30" s="25" t="s">
        <v>1074</v>
      </c>
      <c r="C30" s="26" t="s">
        <v>1075</v>
      </c>
    </row>
    <row r="31" spans="2:3" x14ac:dyDescent="0.25">
      <c r="B31" s="25" t="s">
        <v>1076</v>
      </c>
      <c r="C31" s="26" t="s">
        <v>1077</v>
      </c>
    </row>
    <row r="32" spans="2:3" x14ac:dyDescent="0.25">
      <c r="B32" s="25" t="s">
        <v>1078</v>
      </c>
      <c r="C32" s="26" t="s">
        <v>1079</v>
      </c>
    </row>
    <row r="33" spans="2:3" x14ac:dyDescent="0.25">
      <c r="B33" s="25" t="s">
        <v>1080</v>
      </c>
      <c r="C33" s="26" t="s">
        <v>1081</v>
      </c>
    </row>
    <row r="34" spans="2:3" x14ac:dyDescent="0.25">
      <c r="B34" s="25" t="s">
        <v>1082</v>
      </c>
      <c r="C34" s="26" t="s">
        <v>1083</v>
      </c>
    </row>
    <row r="35" spans="2:3" x14ac:dyDescent="0.25">
      <c r="B35" s="25" t="s">
        <v>1084</v>
      </c>
      <c r="C35" s="26" t="s">
        <v>1085</v>
      </c>
    </row>
    <row r="36" spans="2:3" x14ac:dyDescent="0.25">
      <c r="B36" s="25" t="s">
        <v>1086</v>
      </c>
      <c r="C36" s="26" t="s">
        <v>1087</v>
      </c>
    </row>
    <row r="37" spans="2:3" x14ac:dyDescent="0.25">
      <c r="B37" s="25" t="s">
        <v>1088</v>
      </c>
      <c r="C37" s="26" t="s">
        <v>1089</v>
      </c>
    </row>
    <row r="38" spans="2:3" x14ac:dyDescent="0.25">
      <c r="B38" s="181" t="s">
        <v>1144</v>
      </c>
      <c r="C38" s="182" t="s">
        <v>1146</v>
      </c>
    </row>
    <row r="39" spans="2:3" x14ac:dyDescent="0.25">
      <c r="B39" s="181" t="s">
        <v>1145</v>
      </c>
      <c r="C39" s="182" t="s">
        <v>1147</v>
      </c>
    </row>
    <row r="43" spans="2:3" ht="4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3"/>
  <sheetViews>
    <sheetView topLeftCell="A47" zoomScaleNormal="100" workbookViewId="0">
      <selection activeCell="F58" sqref="F58"/>
    </sheetView>
  </sheetViews>
  <sheetFormatPr defaultRowHeight="15" x14ac:dyDescent="0.25"/>
  <cols>
    <col min="1" max="1" width="4.7109375" style="11" customWidth="1"/>
    <col min="2" max="2" width="55.7109375" style="7" customWidth="1"/>
    <col min="3" max="4" width="7.7109375" style="11" customWidth="1"/>
    <col min="5" max="5" width="10.7109375" style="7" customWidth="1"/>
    <col min="6" max="7" width="7.7109375" style="7" customWidth="1"/>
    <col min="8" max="9" width="9.7109375" style="7" customWidth="1"/>
    <col min="10" max="10" width="40.7109375" style="7" customWidth="1"/>
    <col min="11" max="11" width="15.7109375" style="7" customWidth="1"/>
    <col min="12" max="12" width="8.7109375" style="7" customWidth="1"/>
    <col min="13" max="16384" width="9.140625" style="7"/>
  </cols>
  <sheetData>
    <row r="1" spans="1:12" x14ac:dyDescent="0.25">
      <c r="B1" s="8" t="s">
        <v>0</v>
      </c>
      <c r="C1" s="21"/>
      <c r="D1" s="23"/>
      <c r="E1" s="8"/>
      <c r="F1" s="9"/>
      <c r="G1" s="9"/>
      <c r="H1" s="9"/>
      <c r="I1" s="9"/>
      <c r="J1" s="9" t="s">
        <v>1</v>
      </c>
      <c r="K1" s="9"/>
      <c r="L1" s="9"/>
    </row>
    <row r="2" spans="1:12" x14ac:dyDescent="0.25">
      <c r="B2" s="185" t="s">
        <v>2</v>
      </c>
      <c r="C2" s="185"/>
      <c r="D2" s="185"/>
      <c r="E2" s="185"/>
      <c r="F2" s="10"/>
      <c r="G2" s="10"/>
      <c r="H2" s="10"/>
      <c r="I2" s="10"/>
      <c r="J2" s="186" t="s">
        <v>29</v>
      </c>
      <c r="K2" s="186"/>
    </row>
    <row r="3" spans="1:12" x14ac:dyDescent="0.25">
      <c r="B3" s="185" t="s">
        <v>3</v>
      </c>
      <c r="C3" s="185"/>
      <c r="D3" s="185"/>
      <c r="E3" s="185"/>
      <c r="F3" s="10"/>
      <c r="G3" s="10"/>
      <c r="H3" s="10"/>
      <c r="I3" s="10"/>
      <c r="J3" s="186" t="s">
        <v>30</v>
      </c>
      <c r="K3" s="186"/>
    </row>
    <row r="4" spans="1:12" x14ac:dyDescent="0.25">
      <c r="B4" s="185" t="s">
        <v>4</v>
      </c>
      <c r="C4" s="185"/>
      <c r="D4" s="185"/>
      <c r="E4" s="185"/>
      <c r="F4" s="10"/>
      <c r="G4" s="10"/>
      <c r="H4" s="10"/>
      <c r="I4" s="10"/>
      <c r="J4" s="186" t="s">
        <v>92</v>
      </c>
      <c r="K4" s="186"/>
    </row>
    <row r="5" spans="1:12" x14ac:dyDescent="0.25">
      <c r="B5" s="185" t="s">
        <v>5</v>
      </c>
      <c r="C5" s="185"/>
      <c r="D5" s="185"/>
      <c r="E5" s="185"/>
      <c r="F5" s="10"/>
      <c r="G5" s="10"/>
      <c r="H5" s="10"/>
      <c r="I5" s="10"/>
      <c r="J5" s="186" t="s">
        <v>32</v>
      </c>
      <c r="K5" s="186"/>
    </row>
    <row r="6" spans="1:12" x14ac:dyDescent="0.25">
      <c r="B6" s="185" t="s">
        <v>6</v>
      </c>
      <c r="C6" s="185"/>
      <c r="D6" s="185"/>
      <c r="E6" s="185"/>
      <c r="F6" s="10"/>
      <c r="G6" s="10"/>
      <c r="H6" s="10"/>
      <c r="I6" s="10"/>
      <c r="J6" s="186" t="s">
        <v>93</v>
      </c>
      <c r="K6" s="186"/>
    </row>
    <row r="7" spans="1:12" ht="15.75" thickBot="1" x14ac:dyDescent="0.3"/>
    <row r="8" spans="1:12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9"/>
    </row>
    <row r="9" spans="1:12" ht="15.75" thickBot="1" x14ac:dyDescent="0.3"/>
    <row r="10" spans="1:12" ht="15.75" thickBot="1" x14ac:dyDescent="0.3">
      <c r="B10" s="192" t="s">
        <v>95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4"/>
    </row>
    <row r="11" spans="1:12" x14ac:dyDescent="0.25">
      <c r="B11" s="10"/>
    </row>
    <row r="12" spans="1:12" ht="15" customHeight="1" x14ac:dyDescent="0.25">
      <c r="A12" s="184" t="s">
        <v>253</v>
      </c>
      <c r="B12" s="195" t="s">
        <v>8</v>
      </c>
      <c r="C12" s="195" t="s">
        <v>10</v>
      </c>
      <c r="D12" s="196" t="s">
        <v>11</v>
      </c>
      <c r="E12" s="196" t="s">
        <v>552</v>
      </c>
      <c r="F12" s="183" t="s">
        <v>12</v>
      </c>
      <c r="G12" s="183" t="s">
        <v>553</v>
      </c>
      <c r="H12" s="183" t="s">
        <v>255</v>
      </c>
      <c r="I12" s="198" t="s">
        <v>254</v>
      </c>
      <c r="J12" s="199" t="s">
        <v>13</v>
      </c>
      <c r="K12" s="199" t="s">
        <v>14</v>
      </c>
      <c r="L12" s="77" t="s">
        <v>295</v>
      </c>
    </row>
    <row r="13" spans="1:12" x14ac:dyDescent="0.25">
      <c r="A13" s="184"/>
      <c r="B13" s="195"/>
      <c r="C13" s="195"/>
      <c r="D13" s="196"/>
      <c r="E13" s="197"/>
      <c r="F13" s="183"/>
      <c r="G13" s="183"/>
      <c r="H13" s="183"/>
      <c r="I13" s="198"/>
      <c r="J13" s="199"/>
      <c r="K13" s="199"/>
      <c r="L13" s="200" t="s">
        <v>251</v>
      </c>
    </row>
    <row r="14" spans="1:12" ht="150" customHeight="1" x14ac:dyDescent="0.25">
      <c r="A14" s="184"/>
      <c r="B14" s="195"/>
      <c r="C14" s="195"/>
      <c r="D14" s="196"/>
      <c r="E14" s="197"/>
      <c r="F14" s="183"/>
      <c r="G14" s="183"/>
      <c r="H14" s="183"/>
      <c r="I14" s="198"/>
      <c r="J14" s="199"/>
      <c r="K14" s="199"/>
      <c r="L14" s="200"/>
    </row>
    <row r="15" spans="1:12" x14ac:dyDescent="0.25">
      <c r="A15" s="12">
        <v>1</v>
      </c>
      <c r="B15" s="35">
        <v>2</v>
      </c>
      <c r="C15" s="35">
        <v>3</v>
      </c>
      <c r="D15" s="36">
        <v>4</v>
      </c>
      <c r="E15" s="36">
        <v>5</v>
      </c>
      <c r="F15" s="36">
        <v>6</v>
      </c>
      <c r="G15" s="36" t="s">
        <v>18</v>
      </c>
      <c r="H15" s="36" t="s">
        <v>100</v>
      </c>
      <c r="I15" s="98" t="s">
        <v>262</v>
      </c>
      <c r="J15" s="38">
        <v>10</v>
      </c>
      <c r="K15" s="38">
        <v>11</v>
      </c>
      <c r="L15" s="39">
        <v>12</v>
      </c>
    </row>
    <row r="16" spans="1:12" ht="60" customHeight="1" x14ac:dyDescent="0.25">
      <c r="A16" s="12">
        <v>1</v>
      </c>
      <c r="B16" s="1" t="s">
        <v>515</v>
      </c>
      <c r="C16" s="2">
        <v>10000</v>
      </c>
      <c r="D16" s="2" t="s">
        <v>20</v>
      </c>
      <c r="E16" s="3"/>
      <c r="F16" s="5"/>
      <c r="G16" s="14"/>
      <c r="H16" s="14"/>
      <c r="I16" s="14"/>
      <c r="J16" s="13"/>
      <c r="K16" s="13"/>
      <c r="L16" s="99"/>
    </row>
    <row r="17" spans="1:12" ht="60" customHeight="1" x14ac:dyDescent="0.25">
      <c r="A17" s="12">
        <v>2</v>
      </c>
      <c r="B17" s="133" t="s">
        <v>1123</v>
      </c>
      <c r="C17" s="134">
        <v>1000</v>
      </c>
      <c r="D17" s="134" t="s">
        <v>20</v>
      </c>
      <c r="E17" s="135"/>
      <c r="F17" s="136"/>
      <c r="G17" s="137"/>
      <c r="H17" s="137"/>
      <c r="I17" s="137"/>
      <c r="J17" s="138"/>
      <c r="K17" s="138"/>
      <c r="L17" s="139"/>
    </row>
    <row r="18" spans="1:12" ht="45" customHeight="1" x14ac:dyDescent="0.25">
      <c r="A18" s="12">
        <v>3</v>
      </c>
      <c r="B18" s="100" t="s">
        <v>516</v>
      </c>
      <c r="C18" s="22">
        <v>3000</v>
      </c>
      <c r="D18" s="4" t="s">
        <v>25</v>
      </c>
      <c r="E18" s="3"/>
      <c r="F18" s="5"/>
      <c r="G18" s="14"/>
      <c r="H18" s="14"/>
      <c r="I18" s="14"/>
      <c r="J18" s="13"/>
      <c r="K18" s="13"/>
      <c r="L18" s="101"/>
    </row>
    <row r="19" spans="1:12" ht="45" customHeight="1" x14ac:dyDescent="0.25">
      <c r="A19" s="12">
        <v>4</v>
      </c>
      <c r="B19" s="100" t="s">
        <v>517</v>
      </c>
      <c r="C19" s="22">
        <v>800</v>
      </c>
      <c r="D19" s="4" t="s">
        <v>25</v>
      </c>
      <c r="E19" s="3"/>
      <c r="F19" s="5"/>
      <c r="G19" s="14"/>
      <c r="H19" s="14"/>
      <c r="I19" s="14"/>
      <c r="J19" s="13"/>
      <c r="K19" s="13"/>
      <c r="L19" s="101"/>
    </row>
    <row r="20" spans="1:12" ht="45" customHeight="1" x14ac:dyDescent="0.25">
      <c r="A20" s="12">
        <v>5</v>
      </c>
      <c r="B20" s="100" t="s">
        <v>518</v>
      </c>
      <c r="C20" s="22">
        <v>150</v>
      </c>
      <c r="D20" s="4" t="s">
        <v>25</v>
      </c>
      <c r="E20" s="3"/>
      <c r="F20" s="5"/>
      <c r="G20" s="14"/>
      <c r="H20" s="14"/>
      <c r="I20" s="14"/>
      <c r="J20" s="13"/>
      <c r="K20" s="13"/>
      <c r="L20" s="101"/>
    </row>
    <row r="21" spans="1:12" ht="45" customHeight="1" x14ac:dyDescent="0.25">
      <c r="A21" s="12">
        <v>6</v>
      </c>
      <c r="B21" s="100" t="s">
        <v>519</v>
      </c>
      <c r="C21" s="22">
        <v>300</v>
      </c>
      <c r="D21" s="4" t="s">
        <v>20</v>
      </c>
      <c r="E21" s="3"/>
      <c r="F21" s="5"/>
      <c r="G21" s="14"/>
      <c r="H21" s="14"/>
      <c r="I21" s="14"/>
      <c r="J21" s="13"/>
      <c r="K21" s="13"/>
      <c r="L21" s="101"/>
    </row>
    <row r="22" spans="1:12" ht="60" customHeight="1" x14ac:dyDescent="0.25">
      <c r="A22" s="12">
        <v>7</v>
      </c>
      <c r="B22" s="100" t="s">
        <v>520</v>
      </c>
      <c r="C22" s="22">
        <v>1000</v>
      </c>
      <c r="D22" s="2" t="s">
        <v>20</v>
      </c>
      <c r="E22" s="3"/>
      <c r="F22" s="5"/>
      <c r="G22" s="14"/>
      <c r="H22" s="14"/>
      <c r="I22" s="14"/>
      <c r="J22" s="13"/>
      <c r="K22" s="13"/>
      <c r="L22" s="99"/>
    </row>
    <row r="23" spans="1:12" ht="75" customHeight="1" x14ac:dyDescent="0.25">
      <c r="A23" s="12">
        <v>8</v>
      </c>
      <c r="B23" s="100" t="s">
        <v>521</v>
      </c>
      <c r="C23" s="22">
        <v>1000</v>
      </c>
      <c r="D23" s="2" t="s">
        <v>20</v>
      </c>
      <c r="E23" s="3"/>
      <c r="F23" s="5"/>
      <c r="G23" s="14"/>
      <c r="H23" s="14"/>
      <c r="I23" s="14"/>
      <c r="J23" s="13"/>
      <c r="K23" s="13"/>
      <c r="L23" s="99"/>
    </row>
    <row r="24" spans="1:12" ht="60" x14ac:dyDescent="0.25">
      <c r="A24" s="12">
        <v>9</v>
      </c>
      <c r="B24" s="100" t="s">
        <v>522</v>
      </c>
      <c r="C24" s="22">
        <v>1000</v>
      </c>
      <c r="D24" s="2" t="s">
        <v>20</v>
      </c>
      <c r="E24" s="3"/>
      <c r="F24" s="5"/>
      <c r="G24" s="14"/>
      <c r="H24" s="14"/>
      <c r="I24" s="14"/>
      <c r="J24" s="13"/>
      <c r="K24" s="13"/>
      <c r="L24" s="99"/>
    </row>
    <row r="25" spans="1:12" ht="60" customHeight="1" x14ac:dyDescent="0.25">
      <c r="A25" s="12">
        <v>10</v>
      </c>
      <c r="B25" s="102" t="s">
        <v>523</v>
      </c>
      <c r="C25" s="22">
        <v>1000</v>
      </c>
      <c r="D25" s="2" t="s">
        <v>20</v>
      </c>
      <c r="E25" s="3"/>
      <c r="F25" s="5"/>
      <c r="G25" s="14"/>
      <c r="H25" s="14"/>
      <c r="I25" s="14"/>
      <c r="J25" s="13"/>
      <c r="K25" s="13"/>
      <c r="L25" s="99"/>
    </row>
    <row r="26" spans="1:12" ht="45" x14ac:dyDescent="0.25">
      <c r="A26" s="12">
        <v>11</v>
      </c>
      <c r="B26" s="103" t="s">
        <v>524</v>
      </c>
      <c r="C26" s="22">
        <v>3000</v>
      </c>
      <c r="D26" s="2" t="s">
        <v>25</v>
      </c>
      <c r="E26" s="3"/>
      <c r="F26" s="5"/>
      <c r="G26" s="14"/>
      <c r="H26" s="14"/>
      <c r="I26" s="14"/>
      <c r="J26" s="13"/>
      <c r="K26" s="13"/>
      <c r="L26" s="99"/>
    </row>
    <row r="27" spans="1:12" ht="45" customHeight="1" x14ac:dyDescent="0.25">
      <c r="A27" s="12">
        <v>12</v>
      </c>
      <c r="B27" s="103" t="s">
        <v>525</v>
      </c>
      <c r="C27" s="22">
        <v>300</v>
      </c>
      <c r="D27" s="2" t="s">
        <v>20</v>
      </c>
      <c r="E27" s="3"/>
      <c r="F27" s="5"/>
      <c r="G27" s="14"/>
      <c r="H27" s="14"/>
      <c r="I27" s="14"/>
      <c r="J27" s="13"/>
      <c r="K27" s="13"/>
      <c r="L27" s="99"/>
    </row>
    <row r="28" spans="1:12" ht="45" customHeight="1" x14ac:dyDescent="0.25">
      <c r="A28" s="12">
        <v>13</v>
      </c>
      <c r="B28" s="103" t="s">
        <v>526</v>
      </c>
      <c r="C28" s="22">
        <v>400</v>
      </c>
      <c r="D28" s="2" t="s">
        <v>20</v>
      </c>
      <c r="E28" s="3"/>
      <c r="F28" s="5"/>
      <c r="G28" s="14"/>
      <c r="H28" s="14"/>
      <c r="I28" s="14"/>
      <c r="J28" s="13"/>
      <c r="K28" s="13"/>
      <c r="L28" s="99"/>
    </row>
    <row r="29" spans="1:12" x14ac:dyDescent="0.25">
      <c r="A29" s="12">
        <v>14</v>
      </c>
      <c r="B29" s="103" t="s">
        <v>527</v>
      </c>
      <c r="C29" s="22">
        <v>200</v>
      </c>
      <c r="D29" s="2" t="s">
        <v>20</v>
      </c>
      <c r="E29" s="3"/>
      <c r="F29" s="5"/>
      <c r="G29" s="14"/>
      <c r="H29" s="14"/>
      <c r="I29" s="14"/>
      <c r="J29" s="13"/>
      <c r="K29" s="13"/>
      <c r="L29" s="99"/>
    </row>
    <row r="30" spans="1:12" ht="60" customHeight="1" x14ac:dyDescent="0.25">
      <c r="A30" s="12">
        <v>15</v>
      </c>
      <c r="B30" s="100" t="s">
        <v>528</v>
      </c>
      <c r="C30" s="22">
        <v>5000</v>
      </c>
      <c r="D30" s="4" t="s">
        <v>25</v>
      </c>
      <c r="E30" s="3"/>
      <c r="F30" s="5"/>
      <c r="G30" s="14"/>
      <c r="H30" s="14"/>
      <c r="I30" s="14"/>
      <c r="J30" s="13"/>
      <c r="K30" s="13"/>
      <c r="L30" s="99"/>
    </row>
    <row r="31" spans="1:12" ht="15" customHeight="1" x14ac:dyDescent="0.25">
      <c r="A31" s="12">
        <v>16</v>
      </c>
      <c r="B31" s="100" t="s">
        <v>529</v>
      </c>
      <c r="C31" s="22">
        <v>200</v>
      </c>
      <c r="D31" s="2" t="s">
        <v>20</v>
      </c>
      <c r="E31" s="3"/>
      <c r="F31" s="5"/>
      <c r="G31" s="14"/>
      <c r="H31" s="14"/>
      <c r="I31" s="14"/>
      <c r="J31" s="13"/>
      <c r="K31" s="13"/>
      <c r="L31" s="99"/>
    </row>
    <row r="32" spans="1:12" ht="15" customHeight="1" x14ac:dyDescent="0.25">
      <c r="A32" s="12">
        <v>17</v>
      </c>
      <c r="B32" s="100" t="s">
        <v>530</v>
      </c>
      <c r="C32" s="22">
        <v>400</v>
      </c>
      <c r="D32" s="2" t="s">
        <v>20</v>
      </c>
      <c r="E32" s="3"/>
      <c r="F32" s="5"/>
      <c r="G32" s="14"/>
      <c r="H32" s="14"/>
      <c r="I32" s="14"/>
      <c r="J32" s="13"/>
      <c r="K32" s="13"/>
      <c r="L32" s="99"/>
    </row>
    <row r="33" spans="1:12" ht="30" customHeight="1" x14ac:dyDescent="0.25">
      <c r="A33" s="12">
        <v>18</v>
      </c>
      <c r="B33" s="100" t="s">
        <v>531</v>
      </c>
      <c r="C33" s="22">
        <v>200</v>
      </c>
      <c r="D33" s="2" t="s">
        <v>19</v>
      </c>
      <c r="E33" s="3"/>
      <c r="F33" s="5"/>
      <c r="G33" s="14"/>
      <c r="H33" s="14"/>
      <c r="I33" s="14"/>
      <c r="J33" s="13"/>
      <c r="K33" s="13"/>
      <c r="L33" s="99"/>
    </row>
    <row r="34" spans="1:12" ht="30" customHeight="1" x14ac:dyDescent="0.25">
      <c r="A34" s="12">
        <v>19</v>
      </c>
      <c r="B34" s="100" t="s">
        <v>532</v>
      </c>
      <c r="C34" s="22">
        <v>700</v>
      </c>
      <c r="D34" s="2" t="s">
        <v>20</v>
      </c>
      <c r="E34" s="3"/>
      <c r="F34" s="5"/>
      <c r="G34" s="14"/>
      <c r="H34" s="14"/>
      <c r="I34" s="14"/>
      <c r="J34" s="13"/>
      <c r="K34" s="13"/>
      <c r="L34" s="99"/>
    </row>
    <row r="35" spans="1:12" ht="30" customHeight="1" x14ac:dyDescent="0.25">
      <c r="A35" s="12">
        <v>20</v>
      </c>
      <c r="B35" s="1" t="s">
        <v>533</v>
      </c>
      <c r="C35" s="22">
        <v>30</v>
      </c>
      <c r="D35" s="2" t="s">
        <v>19</v>
      </c>
      <c r="E35" s="3"/>
      <c r="F35" s="5"/>
      <c r="G35" s="14"/>
      <c r="H35" s="14"/>
      <c r="I35" s="14"/>
      <c r="J35" s="13"/>
      <c r="K35" s="13"/>
      <c r="L35" s="99"/>
    </row>
    <row r="36" spans="1:12" ht="45" customHeight="1" x14ac:dyDescent="0.25">
      <c r="A36" s="12">
        <v>21</v>
      </c>
      <c r="B36" s="1" t="s">
        <v>534</v>
      </c>
      <c r="C36" s="22">
        <v>300</v>
      </c>
      <c r="D36" s="2" t="s">
        <v>19</v>
      </c>
      <c r="E36" s="3"/>
      <c r="F36" s="5"/>
      <c r="G36" s="14"/>
      <c r="H36" s="14"/>
      <c r="I36" s="14"/>
      <c r="J36" s="13"/>
      <c r="K36" s="13"/>
      <c r="L36" s="99"/>
    </row>
    <row r="37" spans="1:12" ht="45" customHeight="1" x14ac:dyDescent="0.25">
      <c r="A37" s="12">
        <v>22</v>
      </c>
      <c r="B37" s="1" t="s">
        <v>535</v>
      </c>
      <c r="C37" s="22">
        <v>1000</v>
      </c>
      <c r="D37" s="2" t="s">
        <v>19</v>
      </c>
      <c r="E37" s="3"/>
      <c r="F37" s="5"/>
      <c r="G37" s="14"/>
      <c r="H37" s="14"/>
      <c r="I37" s="14"/>
      <c r="J37" s="13"/>
      <c r="K37" s="13"/>
      <c r="L37" s="99"/>
    </row>
    <row r="38" spans="1:12" ht="30" customHeight="1" x14ac:dyDescent="0.25">
      <c r="A38" s="12">
        <v>23</v>
      </c>
      <c r="B38" s="100" t="s">
        <v>536</v>
      </c>
      <c r="C38" s="22">
        <v>100</v>
      </c>
      <c r="D38" s="2" t="s">
        <v>19</v>
      </c>
      <c r="E38" s="3"/>
      <c r="F38" s="5"/>
      <c r="G38" s="14"/>
      <c r="H38" s="14"/>
      <c r="I38" s="14"/>
      <c r="J38" s="13"/>
      <c r="K38" s="13"/>
      <c r="L38" s="99"/>
    </row>
    <row r="39" spans="1:12" ht="45" customHeight="1" x14ac:dyDescent="0.25">
      <c r="A39" s="12">
        <v>24</v>
      </c>
      <c r="B39" s="1" t="s">
        <v>537</v>
      </c>
      <c r="C39" s="22">
        <v>100</v>
      </c>
      <c r="D39" s="2" t="s">
        <v>19</v>
      </c>
      <c r="E39" s="3"/>
      <c r="F39" s="5"/>
      <c r="G39" s="14"/>
      <c r="H39" s="14"/>
      <c r="I39" s="14"/>
      <c r="J39" s="13"/>
      <c r="K39" s="13"/>
      <c r="L39" s="99"/>
    </row>
    <row r="40" spans="1:12" ht="15" customHeight="1" x14ac:dyDescent="0.25">
      <c r="A40" s="12">
        <v>25</v>
      </c>
      <c r="B40" s="100" t="s">
        <v>96</v>
      </c>
      <c r="C40" s="22">
        <v>10</v>
      </c>
      <c r="D40" s="2" t="s">
        <v>19</v>
      </c>
      <c r="E40" s="3"/>
      <c r="F40" s="5"/>
      <c r="G40" s="14"/>
      <c r="H40" s="14"/>
      <c r="I40" s="14"/>
      <c r="J40" s="13"/>
      <c r="K40" s="13"/>
      <c r="L40" s="99"/>
    </row>
    <row r="41" spans="1:12" ht="15" customHeight="1" x14ac:dyDescent="0.25">
      <c r="A41" s="12">
        <v>26</v>
      </c>
      <c r="B41" s="100" t="s">
        <v>97</v>
      </c>
      <c r="C41" s="22">
        <v>30</v>
      </c>
      <c r="D41" s="2" t="s">
        <v>19</v>
      </c>
      <c r="E41" s="3"/>
      <c r="F41" s="5"/>
      <c r="G41" s="14"/>
      <c r="H41" s="14"/>
      <c r="I41" s="14"/>
      <c r="J41" s="13"/>
      <c r="K41" s="13"/>
      <c r="L41" s="99"/>
    </row>
    <row r="42" spans="1:12" ht="15" customHeight="1" x14ac:dyDescent="0.25">
      <c r="A42" s="12">
        <v>27</v>
      </c>
      <c r="B42" s="100" t="s">
        <v>249</v>
      </c>
      <c r="C42" s="22">
        <v>70</v>
      </c>
      <c r="D42" s="2" t="s">
        <v>20</v>
      </c>
      <c r="E42" s="3"/>
      <c r="F42" s="5"/>
      <c r="G42" s="14"/>
      <c r="H42" s="14"/>
      <c r="I42" s="14"/>
      <c r="J42" s="13"/>
      <c r="K42" s="13"/>
      <c r="L42" s="99"/>
    </row>
    <row r="43" spans="1:12" ht="15" customHeight="1" x14ac:dyDescent="0.25">
      <c r="A43" s="12">
        <v>28</v>
      </c>
      <c r="B43" s="100" t="s">
        <v>250</v>
      </c>
      <c r="C43" s="22">
        <v>30</v>
      </c>
      <c r="D43" s="2" t="s">
        <v>19</v>
      </c>
      <c r="E43" s="3"/>
      <c r="F43" s="5"/>
      <c r="G43" s="14"/>
      <c r="H43" s="14"/>
      <c r="I43" s="14"/>
      <c r="J43" s="13"/>
      <c r="K43" s="13"/>
      <c r="L43" s="99"/>
    </row>
    <row r="44" spans="1:12" ht="59.25" customHeight="1" x14ac:dyDescent="0.25">
      <c r="A44" s="12">
        <v>29</v>
      </c>
      <c r="B44" s="100" t="s">
        <v>538</v>
      </c>
      <c r="C44" s="22">
        <v>30</v>
      </c>
      <c r="D44" s="2" t="s">
        <v>19</v>
      </c>
      <c r="E44" s="3"/>
      <c r="F44" s="5"/>
      <c r="G44" s="14"/>
      <c r="H44" s="14"/>
      <c r="I44" s="14"/>
      <c r="J44" s="13"/>
      <c r="K44" s="13"/>
      <c r="L44" s="99"/>
    </row>
    <row r="45" spans="1:12" ht="15" customHeight="1" x14ac:dyDescent="0.25">
      <c r="A45" s="12">
        <v>30</v>
      </c>
      <c r="B45" s="100" t="s">
        <v>94</v>
      </c>
      <c r="C45" s="22">
        <v>500</v>
      </c>
      <c r="D45" s="2" t="s">
        <v>20</v>
      </c>
      <c r="E45" s="3"/>
      <c r="F45" s="5"/>
      <c r="G45" s="14"/>
      <c r="H45" s="14"/>
      <c r="I45" s="14"/>
      <c r="J45" s="13"/>
      <c r="K45" s="13"/>
      <c r="L45" s="99"/>
    </row>
    <row r="46" spans="1:12" ht="60" customHeight="1" x14ac:dyDescent="0.25">
      <c r="A46" s="12">
        <v>31</v>
      </c>
      <c r="B46" s="104" t="s">
        <v>539</v>
      </c>
      <c r="C46" s="22">
        <v>500</v>
      </c>
      <c r="D46" s="2" t="s">
        <v>20</v>
      </c>
      <c r="E46" s="3"/>
      <c r="F46" s="5"/>
      <c r="G46" s="14"/>
      <c r="H46" s="14"/>
      <c r="I46" s="14"/>
      <c r="J46" s="13"/>
      <c r="K46" s="13"/>
      <c r="L46" s="99"/>
    </row>
    <row r="47" spans="1:12" ht="60" customHeight="1" x14ac:dyDescent="0.25">
      <c r="A47" s="140">
        <v>32</v>
      </c>
      <c r="B47" s="141" t="s">
        <v>1124</v>
      </c>
      <c r="C47" s="142">
        <v>150</v>
      </c>
      <c r="D47" s="134" t="s">
        <v>20</v>
      </c>
      <c r="E47" s="135"/>
      <c r="F47" s="136"/>
      <c r="G47" s="137"/>
      <c r="H47" s="137"/>
      <c r="I47" s="137"/>
      <c r="J47" s="138"/>
      <c r="K47" s="138"/>
      <c r="L47" s="139"/>
    </row>
    <row r="48" spans="1:12" ht="60" customHeight="1" x14ac:dyDescent="0.25">
      <c r="A48" s="12">
        <v>33</v>
      </c>
      <c r="B48" s="132" t="s">
        <v>1110</v>
      </c>
      <c r="C48" s="22">
        <v>800</v>
      </c>
      <c r="D48" s="2" t="s">
        <v>25</v>
      </c>
      <c r="E48" s="3"/>
      <c r="F48" s="5"/>
      <c r="G48" s="14"/>
      <c r="H48" s="14"/>
      <c r="I48" s="14"/>
      <c r="J48" s="13"/>
      <c r="K48" s="13"/>
      <c r="L48" s="99"/>
    </row>
    <row r="49" spans="1:13" ht="18.75" customHeight="1" x14ac:dyDescent="0.25">
      <c r="A49" s="12"/>
      <c r="B49" s="105" t="s">
        <v>98</v>
      </c>
      <c r="C49" s="106"/>
      <c r="D49" s="107"/>
      <c r="E49" s="108"/>
      <c r="F49" s="109"/>
      <c r="G49" s="109"/>
      <c r="H49" s="110"/>
      <c r="I49" s="110"/>
      <c r="J49" s="111"/>
      <c r="K49" s="111"/>
      <c r="L49" s="112"/>
    </row>
    <row r="50" spans="1:13" ht="18.75" customHeight="1" x14ac:dyDescent="0.25">
      <c r="A50" s="92"/>
      <c r="B50" s="93"/>
      <c r="C50" s="94"/>
      <c r="D50" s="95"/>
      <c r="E50" s="90"/>
      <c r="F50" s="96"/>
      <c r="G50" s="96"/>
      <c r="H50" s="96"/>
      <c r="I50" s="96"/>
      <c r="J50" s="90"/>
      <c r="K50" s="90"/>
      <c r="L50" s="91"/>
      <c r="M50" s="97"/>
    </row>
    <row r="51" spans="1:13" ht="15.75" thickBot="1" x14ac:dyDescent="0.3">
      <c r="B51" s="204" t="s">
        <v>22</v>
      </c>
      <c r="C51" s="204"/>
      <c r="D51" s="204"/>
      <c r="E51" s="204"/>
      <c r="F51" s="204"/>
      <c r="G51" s="204"/>
      <c r="H51" s="204"/>
      <c r="I51" s="204"/>
      <c r="J51" s="204"/>
      <c r="K51" s="204"/>
    </row>
    <row r="52" spans="1:13" ht="30" customHeight="1" x14ac:dyDescent="0.25">
      <c r="B52" s="15" t="s">
        <v>252</v>
      </c>
      <c r="C52" s="202" t="s">
        <v>23</v>
      </c>
      <c r="D52" s="202"/>
      <c r="E52" s="202"/>
      <c r="F52" s="202"/>
      <c r="G52" s="202"/>
      <c r="H52" s="202"/>
      <c r="I52" s="202"/>
      <c r="J52" s="202"/>
      <c r="K52" s="202"/>
      <c r="L52" s="203"/>
    </row>
    <row r="53" spans="1:13" ht="30" customHeight="1" x14ac:dyDescent="0.25">
      <c r="B53" s="6" t="s">
        <v>258</v>
      </c>
      <c r="C53" s="186" t="s">
        <v>540</v>
      </c>
      <c r="D53" s="186"/>
      <c r="E53" s="186"/>
      <c r="F53" s="186"/>
      <c r="G53" s="186"/>
      <c r="H53" s="186"/>
      <c r="I53" s="186"/>
      <c r="J53" s="186"/>
      <c r="K53" s="186"/>
      <c r="L53" s="201"/>
    </row>
    <row r="54" spans="1:13" ht="30" customHeight="1" x14ac:dyDescent="0.25">
      <c r="B54" s="6" t="s">
        <v>259</v>
      </c>
      <c r="C54" s="186" t="s">
        <v>24</v>
      </c>
      <c r="D54" s="186"/>
      <c r="E54" s="186"/>
      <c r="F54" s="186"/>
      <c r="G54" s="186"/>
      <c r="H54" s="186"/>
      <c r="I54" s="186"/>
      <c r="J54" s="186"/>
      <c r="K54" s="186"/>
      <c r="L54" s="201"/>
    </row>
    <row r="55" spans="1:13" ht="30" customHeight="1" thickBot="1" x14ac:dyDescent="0.3">
      <c r="B55" s="16" t="s">
        <v>263</v>
      </c>
      <c r="C55" s="190" t="s">
        <v>248</v>
      </c>
      <c r="D55" s="190"/>
      <c r="E55" s="190"/>
      <c r="F55" s="190"/>
      <c r="G55" s="190"/>
      <c r="H55" s="190"/>
      <c r="I55" s="190"/>
      <c r="J55" s="190"/>
      <c r="K55" s="190"/>
      <c r="L55" s="191"/>
    </row>
    <row r="57" spans="1:13" ht="30" x14ac:dyDescent="0.25">
      <c r="B57" s="7" t="s">
        <v>246</v>
      </c>
    </row>
    <row r="58" spans="1:13" ht="30" x14ac:dyDescent="0.25">
      <c r="B58" s="7" t="s">
        <v>357</v>
      </c>
    </row>
    <row r="59" spans="1:13" ht="30" x14ac:dyDescent="0.25">
      <c r="B59" s="17" t="s">
        <v>247</v>
      </c>
    </row>
    <row r="61" spans="1:13" ht="30" x14ac:dyDescent="0.25">
      <c r="B61" s="7" t="s">
        <v>256</v>
      </c>
    </row>
    <row r="63" spans="1:13" x14ac:dyDescent="0.25">
      <c r="B63" s="143" t="s">
        <v>1125</v>
      </c>
    </row>
    <row r="64" spans="1:13" ht="15.75" thickBot="1" x14ac:dyDescent="0.3">
      <c r="B64" s="208" t="s">
        <v>26</v>
      </c>
      <c r="C64" s="208"/>
      <c r="D64" s="208"/>
      <c r="E64" s="208"/>
      <c r="F64" s="208"/>
      <c r="G64" s="208"/>
      <c r="H64" s="208"/>
      <c r="I64" s="208"/>
      <c r="J64" s="208"/>
      <c r="K64" s="208"/>
      <c r="L64" s="208"/>
    </row>
    <row r="65" spans="2:12" x14ac:dyDescent="0.25">
      <c r="B65" s="209" t="s">
        <v>310</v>
      </c>
      <c r="C65" s="210"/>
      <c r="D65" s="210"/>
      <c r="E65" s="210"/>
      <c r="F65" s="210"/>
      <c r="G65" s="210"/>
      <c r="H65" s="210"/>
      <c r="I65" s="210"/>
      <c r="J65" s="210"/>
      <c r="K65" s="210"/>
      <c r="L65" s="210"/>
    </row>
    <row r="66" spans="2:12" x14ac:dyDescent="0.25">
      <c r="B66" s="211" t="s">
        <v>305</v>
      </c>
      <c r="C66" s="212"/>
      <c r="D66" s="212"/>
      <c r="E66" s="212"/>
      <c r="F66" s="212"/>
      <c r="G66" s="212"/>
      <c r="H66" s="212"/>
      <c r="I66" s="212"/>
      <c r="J66" s="212"/>
      <c r="K66" s="212"/>
      <c r="L66" s="213"/>
    </row>
    <row r="67" spans="2:12" ht="15.75" thickBot="1" x14ac:dyDescent="0.3">
      <c r="B67" s="214" t="s">
        <v>306</v>
      </c>
      <c r="C67" s="215"/>
      <c r="D67" s="215"/>
      <c r="E67" s="215"/>
      <c r="F67" s="215"/>
      <c r="G67" s="215"/>
      <c r="H67" s="215"/>
      <c r="I67" s="215"/>
      <c r="J67" s="215"/>
      <c r="K67" s="215"/>
      <c r="L67" s="216"/>
    </row>
    <row r="68" spans="2:12" x14ac:dyDescent="0.25">
      <c r="C68" s="18"/>
    </row>
    <row r="69" spans="2:12" x14ac:dyDescent="0.25">
      <c r="C69" s="18"/>
    </row>
    <row r="70" spans="2:12" ht="30" customHeight="1" x14ac:dyDescent="0.25">
      <c r="B70" s="207" t="s">
        <v>1090</v>
      </c>
      <c r="C70" s="207"/>
      <c r="D70" s="207"/>
      <c r="E70" s="207"/>
      <c r="F70" s="207"/>
      <c r="G70" s="207"/>
      <c r="H70" s="207"/>
      <c r="I70" s="207"/>
      <c r="J70" s="207"/>
      <c r="K70" s="207"/>
      <c r="L70" s="207"/>
    </row>
    <row r="73" spans="2:12" ht="45" x14ac:dyDescent="0.25">
      <c r="B73" s="19" t="s">
        <v>27</v>
      </c>
      <c r="C73" s="23"/>
      <c r="D73" s="24"/>
      <c r="E73" s="20"/>
      <c r="F73" s="20"/>
      <c r="G73" s="20"/>
      <c r="H73" s="205" t="s">
        <v>28</v>
      </c>
      <c r="I73" s="205"/>
      <c r="J73" s="206"/>
    </row>
  </sheetData>
  <mergeCells count="35">
    <mergeCell ref="H73:J73"/>
    <mergeCell ref="B70:L70"/>
    <mergeCell ref="B64:L64"/>
    <mergeCell ref="B65:L65"/>
    <mergeCell ref="B66:L66"/>
    <mergeCell ref="B67:L67"/>
    <mergeCell ref="C55:L55"/>
    <mergeCell ref="B10:L10"/>
    <mergeCell ref="B12:B14"/>
    <mergeCell ref="C12:C14"/>
    <mergeCell ref="D12:D14"/>
    <mergeCell ref="E12:E14"/>
    <mergeCell ref="F12:F14"/>
    <mergeCell ref="G12:G14"/>
    <mergeCell ref="I12:I14"/>
    <mergeCell ref="J12:J14"/>
    <mergeCell ref="K12:K14"/>
    <mergeCell ref="L13:L14"/>
    <mergeCell ref="C54:L54"/>
    <mergeCell ref="C52:L52"/>
    <mergeCell ref="C53:L53"/>
    <mergeCell ref="B51:K51"/>
    <mergeCell ref="B2:E2"/>
    <mergeCell ref="J2:K2"/>
    <mergeCell ref="B3:E3"/>
    <mergeCell ref="J3:K3"/>
    <mergeCell ref="B4:E4"/>
    <mergeCell ref="J4:K4"/>
    <mergeCell ref="H12:H14"/>
    <mergeCell ref="A12:A14"/>
    <mergeCell ref="B5:E5"/>
    <mergeCell ref="J5:K5"/>
    <mergeCell ref="B6:E6"/>
    <mergeCell ref="J6:K6"/>
    <mergeCell ref="B8:L8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8"/>
  <sheetViews>
    <sheetView topLeftCell="D7" zoomScaleNormal="100" workbookViewId="0">
      <selection activeCell="F26" sqref="F26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8.7109375" style="7" customWidth="1"/>
    <col min="15" max="16" width="9.140625" style="7" hidden="1" customWidth="1"/>
    <col min="17" max="16384" width="9.140625" style="7"/>
  </cols>
  <sheetData>
    <row r="1" spans="1:19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8"/>
      <c r="P1" s="29"/>
      <c r="Q1" s="29"/>
      <c r="R1" s="9"/>
      <c r="S1" s="9"/>
    </row>
    <row r="2" spans="1:19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186"/>
      <c r="P2" s="186"/>
      <c r="Q2" s="30"/>
    </row>
    <row r="3" spans="1:19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186"/>
      <c r="P3" s="186"/>
      <c r="Q3" s="30"/>
    </row>
    <row r="4" spans="1:19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186"/>
      <c r="P4" s="186"/>
      <c r="Q4" s="30"/>
    </row>
    <row r="5" spans="1:19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186"/>
      <c r="P5" s="186"/>
      <c r="Q5" s="30"/>
    </row>
    <row r="6" spans="1:19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186"/>
      <c r="P6" s="186"/>
      <c r="Q6" s="30"/>
    </row>
    <row r="7" spans="1:19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  <c r="P7" s="30"/>
      <c r="Q7" s="30"/>
    </row>
    <row r="8" spans="1:19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  <c r="P8" s="30"/>
      <c r="Q8" s="30"/>
    </row>
    <row r="9" spans="1:19" ht="15.75" thickBot="1" x14ac:dyDescent="0.3">
      <c r="C9" s="18"/>
      <c r="L9" s="32"/>
      <c r="O9" s="33"/>
      <c r="P9" s="11"/>
      <c r="Q9" s="11"/>
    </row>
    <row r="10" spans="1:19" ht="16.5" customHeight="1" x14ac:dyDescent="0.25">
      <c r="B10" s="219" t="s">
        <v>104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33"/>
      <c r="P10" s="11"/>
      <c r="Q10" s="11"/>
    </row>
    <row r="11" spans="1:19" ht="15" customHeight="1" x14ac:dyDescent="0.25">
      <c r="A11" s="197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198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33"/>
      <c r="P11" s="11"/>
      <c r="Q11" s="11"/>
    </row>
    <row r="12" spans="1:19" ht="15" customHeight="1" x14ac:dyDescent="0.25">
      <c r="A12" s="197"/>
      <c r="B12" s="195"/>
      <c r="C12" s="195"/>
      <c r="D12" s="195"/>
      <c r="E12" s="196"/>
      <c r="F12" s="197"/>
      <c r="G12" s="183"/>
      <c r="H12" s="183"/>
      <c r="I12" s="198"/>
      <c r="J12" s="198"/>
      <c r="K12" s="199"/>
      <c r="L12" s="199"/>
      <c r="M12" s="218" t="s">
        <v>16</v>
      </c>
      <c r="N12" s="218" t="s">
        <v>17</v>
      </c>
      <c r="O12" s="33"/>
      <c r="P12" s="11"/>
      <c r="Q12" s="11"/>
    </row>
    <row r="13" spans="1:19" ht="150" customHeight="1" x14ac:dyDescent="0.25">
      <c r="A13" s="197"/>
      <c r="B13" s="195"/>
      <c r="C13" s="195"/>
      <c r="D13" s="195"/>
      <c r="E13" s="196"/>
      <c r="F13" s="197"/>
      <c r="G13" s="183"/>
      <c r="H13" s="183"/>
      <c r="I13" s="198"/>
      <c r="J13" s="198"/>
      <c r="K13" s="199"/>
      <c r="L13" s="199"/>
      <c r="M13" s="218"/>
      <c r="N13" s="218"/>
    </row>
    <row r="14" spans="1:19" x14ac:dyDescent="0.25">
      <c r="A14" s="87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9" ht="120" x14ac:dyDescent="0.25">
      <c r="A15" s="87">
        <v>1</v>
      </c>
      <c r="B15" s="56" t="s">
        <v>1016</v>
      </c>
      <c r="C15" s="2" t="s">
        <v>102</v>
      </c>
      <c r="D15" s="22">
        <v>700</v>
      </c>
      <c r="E15" s="4" t="s">
        <v>101</v>
      </c>
      <c r="F15" s="40"/>
      <c r="G15" s="41"/>
      <c r="H15" s="42"/>
      <c r="I15" s="42"/>
      <c r="J15" s="42"/>
      <c r="K15" s="43"/>
      <c r="L15" s="43"/>
      <c r="M15" s="44" t="s">
        <v>257</v>
      </c>
      <c r="N15" s="44"/>
    </row>
    <row r="16" spans="1:19" x14ac:dyDescent="0.25">
      <c r="A16" s="87"/>
      <c r="B16" s="217" t="s">
        <v>21</v>
      </c>
      <c r="C16" s="217"/>
      <c r="D16" s="217"/>
      <c r="E16" s="217"/>
      <c r="F16" s="217"/>
      <c r="G16" s="217"/>
      <c r="H16" s="217"/>
      <c r="I16" s="63"/>
      <c r="J16" s="64"/>
      <c r="K16" s="88"/>
      <c r="L16" s="88"/>
      <c r="M16" s="88"/>
      <c r="N16" s="88"/>
    </row>
    <row r="17" spans="2:12" x14ac:dyDescent="0.25">
      <c r="C17" s="18"/>
    </row>
    <row r="19" spans="2:12" ht="15.75" thickBot="1" x14ac:dyDescent="0.3">
      <c r="B19" s="204" t="s">
        <v>22</v>
      </c>
      <c r="C19" s="204"/>
      <c r="D19" s="204"/>
      <c r="E19" s="204"/>
      <c r="F19" s="204"/>
      <c r="G19" s="204"/>
      <c r="H19" s="204"/>
      <c r="I19" s="204"/>
      <c r="J19" s="204"/>
      <c r="K19" s="204"/>
    </row>
    <row r="20" spans="2:12" ht="30" customHeight="1" x14ac:dyDescent="0.25">
      <c r="B20" s="15" t="s">
        <v>252</v>
      </c>
      <c r="C20" s="202" t="s">
        <v>23</v>
      </c>
      <c r="D20" s="202"/>
      <c r="E20" s="202"/>
      <c r="F20" s="202"/>
      <c r="G20" s="202"/>
      <c r="H20" s="202"/>
      <c r="I20" s="202"/>
      <c r="J20" s="202"/>
      <c r="K20" s="202"/>
      <c r="L20" s="203"/>
    </row>
    <row r="21" spans="2:12" ht="30" customHeight="1" x14ac:dyDescent="0.25">
      <c r="B21" s="6" t="s">
        <v>258</v>
      </c>
      <c r="C21" s="186" t="s">
        <v>540</v>
      </c>
      <c r="D21" s="186"/>
      <c r="E21" s="186"/>
      <c r="F21" s="186"/>
      <c r="G21" s="186"/>
      <c r="H21" s="186"/>
      <c r="I21" s="186"/>
      <c r="J21" s="186"/>
      <c r="K21" s="186"/>
      <c r="L21" s="201"/>
    </row>
    <row r="22" spans="2:12" ht="30" customHeight="1" x14ac:dyDescent="0.25">
      <c r="B22" s="6" t="s">
        <v>259</v>
      </c>
      <c r="C22" s="186" t="s">
        <v>24</v>
      </c>
      <c r="D22" s="186"/>
      <c r="E22" s="186"/>
      <c r="F22" s="186"/>
      <c r="G22" s="186"/>
      <c r="H22" s="186"/>
      <c r="I22" s="186"/>
      <c r="J22" s="186"/>
      <c r="K22" s="186"/>
      <c r="L22" s="201"/>
    </row>
    <row r="23" spans="2:12" ht="30" customHeight="1" thickBot="1" x14ac:dyDescent="0.3">
      <c r="B23" s="16" t="s">
        <v>260</v>
      </c>
      <c r="C23" s="190" t="s">
        <v>261</v>
      </c>
      <c r="D23" s="190"/>
      <c r="E23" s="190"/>
      <c r="F23" s="190"/>
      <c r="G23" s="190"/>
      <c r="H23" s="190"/>
      <c r="I23" s="190"/>
      <c r="J23" s="190"/>
      <c r="K23" s="190"/>
      <c r="L23" s="191"/>
    </row>
    <row r="24" spans="2:12" x14ac:dyDescent="0.25">
      <c r="D24" s="11"/>
    </row>
    <row r="25" spans="2:12" ht="30" x14ac:dyDescent="0.25">
      <c r="B25" s="7" t="s">
        <v>246</v>
      </c>
      <c r="D25" s="11"/>
    </row>
    <row r="26" spans="2:12" ht="30" x14ac:dyDescent="0.25">
      <c r="B26" s="7" t="s">
        <v>358</v>
      </c>
      <c r="D26" s="11"/>
    </row>
    <row r="27" spans="2:12" ht="30" x14ac:dyDescent="0.25">
      <c r="B27" s="17" t="s">
        <v>247</v>
      </c>
      <c r="D27" s="11"/>
    </row>
    <row r="28" spans="2:12" x14ac:dyDescent="0.25">
      <c r="D28" s="11"/>
    </row>
    <row r="29" spans="2:12" ht="45" x14ac:dyDescent="0.25">
      <c r="B29" s="7" t="s">
        <v>256</v>
      </c>
      <c r="D29" s="11"/>
    </row>
    <row r="30" spans="2:12" x14ac:dyDescent="0.25">
      <c r="D30" s="11"/>
    </row>
    <row r="32" spans="2:12" ht="15.75" thickBot="1" x14ac:dyDescent="0.3">
      <c r="B32" s="208" t="s">
        <v>26</v>
      </c>
      <c r="C32" s="208"/>
      <c r="D32" s="208"/>
      <c r="E32" s="208"/>
      <c r="F32" s="208"/>
      <c r="G32" s="208"/>
      <c r="H32" s="208"/>
      <c r="I32" s="208"/>
      <c r="J32" s="208"/>
      <c r="K32" s="208"/>
      <c r="L32" s="208"/>
    </row>
    <row r="33" spans="2:12" x14ac:dyDescent="0.25">
      <c r="B33" s="209" t="s">
        <v>311</v>
      </c>
      <c r="C33" s="210"/>
      <c r="D33" s="210"/>
      <c r="E33" s="210"/>
      <c r="F33" s="210"/>
      <c r="G33" s="210"/>
      <c r="H33" s="210"/>
      <c r="I33" s="210"/>
      <c r="J33" s="210"/>
      <c r="K33" s="210"/>
      <c r="L33" s="210"/>
    </row>
    <row r="34" spans="2:12" x14ac:dyDescent="0.25">
      <c r="B34" s="211" t="s">
        <v>305</v>
      </c>
      <c r="C34" s="212"/>
      <c r="D34" s="212"/>
      <c r="E34" s="212"/>
      <c r="F34" s="212"/>
      <c r="G34" s="212"/>
      <c r="H34" s="212"/>
      <c r="I34" s="212"/>
      <c r="J34" s="212"/>
      <c r="K34" s="212"/>
      <c r="L34" s="213"/>
    </row>
    <row r="35" spans="2:12" ht="15.75" thickBot="1" x14ac:dyDescent="0.3">
      <c r="B35" s="214" t="s">
        <v>306</v>
      </c>
      <c r="C35" s="215"/>
      <c r="D35" s="215"/>
      <c r="E35" s="215"/>
      <c r="F35" s="215"/>
      <c r="G35" s="215"/>
      <c r="H35" s="215"/>
      <c r="I35" s="215"/>
      <c r="J35" s="215"/>
      <c r="K35" s="215"/>
      <c r="L35" s="216"/>
    </row>
    <row r="36" spans="2:12" x14ac:dyDescent="0.25">
      <c r="C36" s="18"/>
    </row>
    <row r="37" spans="2:12" x14ac:dyDescent="0.25">
      <c r="C37" s="18"/>
    </row>
    <row r="38" spans="2:12" ht="45" x14ac:dyDescent="0.25">
      <c r="B38" s="19" t="s">
        <v>27</v>
      </c>
      <c r="C38" s="23"/>
      <c r="D38" s="20"/>
      <c r="E38" s="20"/>
      <c r="F38" s="20"/>
      <c r="G38" s="20"/>
      <c r="H38" s="205" t="s">
        <v>28</v>
      </c>
      <c r="I38" s="205"/>
      <c r="J38" s="206"/>
      <c r="K38" s="20"/>
      <c r="L38" s="20"/>
    </row>
  </sheetData>
  <mergeCells count="38">
    <mergeCell ref="B32:L32"/>
    <mergeCell ref="B33:L33"/>
    <mergeCell ref="B34:L34"/>
    <mergeCell ref="B35:L35"/>
    <mergeCell ref="H38:J38"/>
    <mergeCell ref="B10:N10"/>
    <mergeCell ref="B2:F2"/>
    <mergeCell ref="J2:P2"/>
    <mergeCell ref="B3:F3"/>
    <mergeCell ref="J3:P3"/>
    <mergeCell ref="B4:F4"/>
    <mergeCell ref="J4:P4"/>
    <mergeCell ref="B5:F5"/>
    <mergeCell ref="J5:P5"/>
    <mergeCell ref="B6:F6"/>
    <mergeCell ref="J6:P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C22:L22"/>
    <mergeCell ref="C23:L23"/>
    <mergeCell ref="B16:H16"/>
    <mergeCell ref="H11:H13"/>
    <mergeCell ref="J11:J13"/>
    <mergeCell ref="K11:K13"/>
    <mergeCell ref="L11:L13"/>
    <mergeCell ref="A11:A13"/>
    <mergeCell ref="I11:I13"/>
    <mergeCell ref="B19:K19"/>
    <mergeCell ref="C20:L20"/>
    <mergeCell ref="C21:L21"/>
  </mergeCells>
  <pageMargins left="0.7" right="0.7" top="0.75" bottom="0.75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"/>
  <sheetViews>
    <sheetView topLeftCell="A4" workbookViewId="0">
      <selection activeCell="A19" sqref="A19:XFD22"/>
    </sheetView>
  </sheetViews>
  <sheetFormatPr defaultRowHeight="15" x14ac:dyDescent="0.25"/>
  <cols>
    <col min="1" max="1" width="4.7109375" style="7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3" width="8.7109375" style="7" customWidth="1"/>
    <col min="14" max="14" width="6.85546875" style="7" customWidth="1"/>
    <col min="15" max="15" width="8.28515625" style="7" customWidth="1"/>
    <col min="16" max="16384" width="9.140625" style="7"/>
  </cols>
  <sheetData>
    <row r="1" spans="1:18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28"/>
      <c r="O1" s="29"/>
      <c r="P1" s="29"/>
      <c r="Q1" s="9"/>
      <c r="R1" s="9"/>
    </row>
    <row r="2" spans="1:18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186"/>
      <c r="P2" s="30"/>
    </row>
    <row r="3" spans="1:18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186"/>
      <c r="P3" s="30"/>
    </row>
    <row r="4" spans="1:18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186"/>
      <c r="P4" s="30"/>
    </row>
    <row r="5" spans="1:18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186"/>
      <c r="P5" s="30"/>
    </row>
    <row r="6" spans="1:18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186"/>
      <c r="P6" s="30"/>
    </row>
    <row r="7" spans="1:18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  <c r="P7" s="30"/>
    </row>
    <row r="8" spans="1:18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30"/>
      <c r="O8" s="30"/>
      <c r="P8" s="30"/>
    </row>
    <row r="9" spans="1:18" ht="15.75" thickBot="1" x14ac:dyDescent="0.3">
      <c r="C9" s="18"/>
      <c r="L9" s="32"/>
      <c r="N9" s="33"/>
      <c r="O9" s="11"/>
      <c r="P9" s="11"/>
    </row>
    <row r="10" spans="1:18" ht="16.5" customHeight="1" x14ac:dyDescent="0.25">
      <c r="B10" s="219" t="s">
        <v>103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33"/>
      <c r="O10" s="11"/>
      <c r="P10" s="11"/>
    </row>
    <row r="11" spans="1:18" ht="15" customHeight="1" x14ac:dyDescent="0.25">
      <c r="A11" s="222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77" t="s">
        <v>15</v>
      </c>
      <c r="N11" s="33"/>
      <c r="O11" s="11"/>
      <c r="P11" s="11"/>
    </row>
    <row r="12" spans="1:18" ht="15" customHeight="1" x14ac:dyDescent="0.25">
      <c r="A12" s="223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00" t="s">
        <v>251</v>
      </c>
      <c r="N12" s="33"/>
      <c r="O12" s="11"/>
      <c r="P12" s="11"/>
    </row>
    <row r="13" spans="1:18" ht="150" customHeight="1" x14ac:dyDescent="0.25">
      <c r="A13" s="224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00"/>
    </row>
    <row r="14" spans="1:18" x14ac:dyDescent="0.25">
      <c r="A14" s="46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</row>
    <row r="15" spans="1:18" ht="105" x14ac:dyDescent="0.25">
      <c r="A15" s="46">
        <v>1</v>
      </c>
      <c r="B15" s="56" t="s">
        <v>1015</v>
      </c>
      <c r="C15" s="2" t="s">
        <v>105</v>
      </c>
      <c r="D15" s="22">
        <v>6000</v>
      </c>
      <c r="E15" s="4" t="s">
        <v>105</v>
      </c>
      <c r="F15" s="40"/>
      <c r="G15" s="41">
        <f>F15*9.5%</f>
        <v>0</v>
      </c>
      <c r="H15" s="42">
        <f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</row>
    <row r="16" spans="1:18" x14ac:dyDescent="0.25">
      <c r="A16" s="46"/>
      <c r="B16" s="228" t="s">
        <v>21</v>
      </c>
      <c r="C16" s="228"/>
      <c r="D16" s="228"/>
      <c r="E16" s="228"/>
      <c r="F16" s="228"/>
      <c r="G16" s="228"/>
      <c r="H16" s="228"/>
      <c r="I16" s="63">
        <f>SUM(I15:I15)</f>
        <v>0</v>
      </c>
      <c r="J16" s="64">
        <f>SUM(J15:J15)</f>
        <v>0</v>
      </c>
      <c r="K16" s="46"/>
      <c r="L16" s="46"/>
      <c r="M16" s="46"/>
    </row>
    <row r="18" spans="2:12" ht="15.75" thickBot="1" x14ac:dyDescent="0.3">
      <c r="B18" s="204" t="s">
        <v>22</v>
      </c>
      <c r="C18" s="204"/>
      <c r="D18" s="204"/>
      <c r="E18" s="204"/>
      <c r="F18" s="204"/>
      <c r="G18" s="204"/>
      <c r="H18" s="204"/>
      <c r="I18" s="204"/>
      <c r="J18" s="204"/>
      <c r="K18" s="204"/>
    </row>
    <row r="19" spans="2:12" ht="30" customHeight="1" x14ac:dyDescent="0.25">
      <c r="B19" s="15" t="s">
        <v>252</v>
      </c>
      <c r="C19" s="202" t="s">
        <v>23</v>
      </c>
      <c r="D19" s="202"/>
      <c r="E19" s="202"/>
      <c r="F19" s="202"/>
      <c r="G19" s="202"/>
      <c r="H19" s="202"/>
      <c r="I19" s="202"/>
      <c r="J19" s="202"/>
      <c r="K19" s="202"/>
      <c r="L19" s="203"/>
    </row>
    <row r="20" spans="2:12" ht="30" customHeight="1" x14ac:dyDescent="0.25">
      <c r="B20" s="6" t="s">
        <v>258</v>
      </c>
      <c r="C20" s="186" t="s">
        <v>540</v>
      </c>
      <c r="D20" s="186"/>
      <c r="E20" s="186"/>
      <c r="F20" s="186"/>
      <c r="G20" s="186"/>
      <c r="H20" s="186"/>
      <c r="I20" s="186"/>
      <c r="J20" s="186"/>
      <c r="K20" s="186"/>
      <c r="L20" s="201"/>
    </row>
    <row r="21" spans="2:12" ht="30" customHeight="1" x14ac:dyDescent="0.25">
      <c r="B21" s="6" t="s">
        <v>259</v>
      </c>
      <c r="C21" s="186" t="s">
        <v>24</v>
      </c>
      <c r="D21" s="186"/>
      <c r="E21" s="186"/>
      <c r="F21" s="186"/>
      <c r="G21" s="186"/>
      <c r="H21" s="186"/>
      <c r="I21" s="186"/>
      <c r="J21" s="186"/>
      <c r="K21" s="186"/>
      <c r="L21" s="201"/>
    </row>
    <row r="22" spans="2:12" ht="30" customHeight="1" thickBot="1" x14ac:dyDescent="0.3">
      <c r="B22" s="16" t="s">
        <v>263</v>
      </c>
      <c r="C22" s="190" t="s">
        <v>248</v>
      </c>
      <c r="D22" s="190"/>
      <c r="E22" s="190"/>
      <c r="F22" s="190"/>
      <c r="G22" s="190"/>
      <c r="H22" s="190"/>
      <c r="I22" s="190"/>
      <c r="J22" s="190"/>
      <c r="K22" s="190"/>
      <c r="L22" s="191"/>
    </row>
    <row r="23" spans="2:12" x14ac:dyDescent="0.25">
      <c r="D23" s="11"/>
    </row>
    <row r="24" spans="2:12" ht="30" x14ac:dyDescent="0.25">
      <c r="B24" s="7" t="s">
        <v>246</v>
      </c>
      <c r="D24" s="11"/>
    </row>
    <row r="25" spans="2:12" ht="30" x14ac:dyDescent="0.25">
      <c r="B25" s="7" t="s">
        <v>359</v>
      </c>
      <c r="D25" s="11"/>
    </row>
    <row r="26" spans="2:12" ht="30" x14ac:dyDescent="0.25">
      <c r="B26" s="17" t="s">
        <v>247</v>
      </c>
      <c r="D26" s="11"/>
    </row>
    <row r="27" spans="2:12" x14ac:dyDescent="0.25">
      <c r="D27" s="11"/>
    </row>
    <row r="28" spans="2:12" ht="45" x14ac:dyDescent="0.25">
      <c r="B28" s="7" t="s">
        <v>256</v>
      </c>
      <c r="D28" s="11"/>
    </row>
    <row r="31" spans="2:12" ht="15.75" thickBot="1" x14ac:dyDescent="0.3">
      <c r="B31" s="208" t="s">
        <v>26</v>
      </c>
      <c r="C31" s="208"/>
      <c r="D31" s="208"/>
      <c r="E31" s="208"/>
      <c r="F31" s="208"/>
      <c r="G31" s="208"/>
      <c r="H31" s="208"/>
      <c r="I31" s="208"/>
      <c r="J31" s="208"/>
      <c r="K31" s="208"/>
      <c r="L31" s="208"/>
    </row>
    <row r="32" spans="2:12" x14ac:dyDescent="0.25">
      <c r="B32" s="209" t="s">
        <v>309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10"/>
    </row>
    <row r="33" spans="2:12" x14ac:dyDescent="0.25">
      <c r="B33" s="211" t="s">
        <v>305</v>
      </c>
      <c r="C33" s="212"/>
      <c r="D33" s="212"/>
      <c r="E33" s="212"/>
      <c r="F33" s="212"/>
      <c r="G33" s="212"/>
      <c r="H33" s="212"/>
      <c r="I33" s="212"/>
      <c r="J33" s="212"/>
      <c r="K33" s="212"/>
      <c r="L33" s="213"/>
    </row>
    <row r="34" spans="2:12" ht="15.75" thickBot="1" x14ac:dyDescent="0.3">
      <c r="B34" s="214" t="s">
        <v>306</v>
      </c>
      <c r="C34" s="215"/>
      <c r="D34" s="215"/>
      <c r="E34" s="215"/>
      <c r="F34" s="215"/>
      <c r="G34" s="215"/>
      <c r="H34" s="215"/>
      <c r="I34" s="215"/>
      <c r="J34" s="215"/>
      <c r="K34" s="215"/>
      <c r="L34" s="216"/>
    </row>
    <row r="35" spans="2:12" x14ac:dyDescent="0.25">
      <c r="C35" s="18"/>
    </row>
    <row r="36" spans="2:12" x14ac:dyDescent="0.25">
      <c r="C36" s="18"/>
    </row>
    <row r="37" spans="2:12" ht="45" x14ac:dyDescent="0.25">
      <c r="B37" s="19" t="s">
        <v>27</v>
      </c>
      <c r="C37" s="23"/>
      <c r="D37" s="20"/>
      <c r="E37" s="20"/>
      <c r="F37" s="20"/>
      <c r="G37" s="20"/>
      <c r="H37" s="205" t="s">
        <v>28</v>
      </c>
      <c r="I37" s="205"/>
      <c r="J37" s="206"/>
      <c r="K37" s="20"/>
      <c r="L37" s="20"/>
    </row>
  </sheetData>
  <mergeCells count="36">
    <mergeCell ref="B31:L31"/>
    <mergeCell ref="B32:L32"/>
    <mergeCell ref="B33:L33"/>
    <mergeCell ref="B34:L34"/>
    <mergeCell ref="H37:J37"/>
    <mergeCell ref="B10:M10"/>
    <mergeCell ref="B2:F2"/>
    <mergeCell ref="J2:O2"/>
    <mergeCell ref="B3:F3"/>
    <mergeCell ref="J3:O3"/>
    <mergeCell ref="B4:F4"/>
    <mergeCell ref="J4:O4"/>
    <mergeCell ref="B5:F5"/>
    <mergeCell ref="J5:O5"/>
    <mergeCell ref="B6:F6"/>
    <mergeCell ref="J6:O6"/>
    <mergeCell ref="B8:M8"/>
    <mergeCell ref="M12:M13"/>
    <mergeCell ref="B11:B13"/>
    <mergeCell ref="C11:C13"/>
    <mergeCell ref="D11:D13"/>
    <mergeCell ref="E11:E13"/>
    <mergeCell ref="F11:F13"/>
    <mergeCell ref="G11:G13"/>
    <mergeCell ref="C21:L21"/>
    <mergeCell ref="C22:L22"/>
    <mergeCell ref="B16:H16"/>
    <mergeCell ref="H11:H13"/>
    <mergeCell ref="J11:J13"/>
    <mergeCell ref="K11:K13"/>
    <mergeCell ref="L11:L13"/>
    <mergeCell ref="A11:A13"/>
    <mergeCell ref="I11:I13"/>
    <mergeCell ref="B18:K18"/>
    <mergeCell ref="C19:L19"/>
    <mergeCell ref="C20:L20"/>
  </mergeCells>
  <pageMargins left="0.7" right="0.7" top="0.75" bottom="0.75" header="0.3" footer="0.3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9"/>
  <sheetViews>
    <sheetView topLeftCell="A43" workbookViewId="0">
      <selection activeCell="F71" sqref="F71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8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106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105" customHeight="1" x14ac:dyDescent="0.25">
      <c r="A15" s="34">
        <v>1</v>
      </c>
      <c r="B15" s="1" t="s">
        <v>1004</v>
      </c>
      <c r="C15" s="2">
        <v>1</v>
      </c>
      <c r="D15" s="22">
        <v>2000</v>
      </c>
      <c r="E15" s="4" t="s">
        <v>19</v>
      </c>
      <c r="F15" s="40"/>
      <c r="G15" s="41">
        <f>F15*9.5%</f>
        <v>0</v>
      </c>
      <c r="H15" s="42">
        <f t="shared" ref="H15:H27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105" customHeight="1" x14ac:dyDescent="0.25">
      <c r="A16" s="34">
        <v>2</v>
      </c>
      <c r="B16" s="1" t="s">
        <v>1005</v>
      </c>
      <c r="C16" s="2">
        <v>1</v>
      </c>
      <c r="D16" s="22">
        <v>1000</v>
      </c>
      <c r="E16" s="4" t="s">
        <v>19</v>
      </c>
      <c r="F16" s="40"/>
      <c r="G16" s="41">
        <f t="shared" ref="G16:G27" si="1">F16*9.5%</f>
        <v>0</v>
      </c>
      <c r="H16" s="42">
        <f t="shared" si="0"/>
        <v>0</v>
      </c>
      <c r="I16" s="42">
        <f t="shared" ref="I16:I27" si="2">SUM(D16*F16)</f>
        <v>0</v>
      </c>
      <c r="J16" s="42">
        <f>SUM(D16*H16)</f>
        <v>0</v>
      </c>
      <c r="K16" s="43"/>
      <c r="L16" s="43"/>
      <c r="M16" s="44"/>
      <c r="N16" s="44"/>
    </row>
    <row r="17" spans="1:14" ht="105" customHeight="1" x14ac:dyDescent="0.25">
      <c r="A17" s="34">
        <v>3</v>
      </c>
      <c r="B17" s="1" t="s">
        <v>1006</v>
      </c>
      <c r="C17" s="2">
        <v>1</v>
      </c>
      <c r="D17" s="22">
        <v>5000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>SUM(D17*H17)</f>
        <v>0</v>
      </c>
      <c r="K17" s="43"/>
      <c r="L17" s="43"/>
      <c r="M17" s="44"/>
      <c r="N17" s="44"/>
    </row>
    <row r="18" spans="1:14" ht="105" customHeight="1" x14ac:dyDescent="0.25">
      <c r="A18" s="34">
        <v>4</v>
      </c>
      <c r="B18" s="1" t="s">
        <v>1007</v>
      </c>
      <c r="C18" s="2">
        <v>1</v>
      </c>
      <c r="D18" s="22">
        <v>1000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>SUM(D18*H18)</f>
        <v>0</v>
      </c>
      <c r="K18" s="43"/>
      <c r="L18" s="43"/>
      <c r="M18" s="44"/>
      <c r="N18" s="44"/>
    </row>
    <row r="19" spans="1:14" ht="105" customHeight="1" x14ac:dyDescent="0.25">
      <c r="A19" s="34">
        <v>5</v>
      </c>
      <c r="B19" s="68" t="s">
        <v>1008</v>
      </c>
      <c r="C19" s="2">
        <v>1</v>
      </c>
      <c r="D19" s="22">
        <v>150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ref="J19:J27" si="3">SUM(D19*H19)</f>
        <v>0</v>
      </c>
      <c r="K19" s="43"/>
      <c r="L19" s="43"/>
      <c r="M19" s="44"/>
      <c r="N19" s="44"/>
    </row>
    <row r="20" spans="1:14" ht="120" customHeight="1" x14ac:dyDescent="0.25">
      <c r="A20" s="34">
        <v>6</v>
      </c>
      <c r="B20" s="1" t="s">
        <v>1009</v>
      </c>
      <c r="C20" s="2">
        <v>1</v>
      </c>
      <c r="D20" s="22">
        <v>7000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120" customHeight="1" x14ac:dyDescent="0.25">
      <c r="A21" s="34">
        <v>7</v>
      </c>
      <c r="B21" s="1" t="s">
        <v>1010</v>
      </c>
      <c r="C21" s="2">
        <v>1</v>
      </c>
      <c r="D21" s="22">
        <v>4000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120" customHeight="1" x14ac:dyDescent="0.25">
      <c r="A22" s="34">
        <v>8</v>
      </c>
      <c r="B22" s="1" t="s">
        <v>1011</v>
      </c>
      <c r="C22" s="2">
        <v>1</v>
      </c>
      <c r="D22" s="22">
        <v>300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120" customHeight="1" x14ac:dyDescent="0.25">
      <c r="A23" s="34">
        <v>9</v>
      </c>
      <c r="B23" s="1" t="s">
        <v>1012</v>
      </c>
      <c r="C23" s="2">
        <v>1</v>
      </c>
      <c r="D23" s="22">
        <v>200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120" customHeight="1" x14ac:dyDescent="0.25">
      <c r="A24" s="34">
        <v>10</v>
      </c>
      <c r="B24" s="1" t="s">
        <v>1013</v>
      </c>
      <c r="C24" s="2">
        <v>1</v>
      </c>
      <c r="D24" s="22">
        <v>3000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105" customHeight="1" x14ac:dyDescent="0.25">
      <c r="A25" s="34">
        <v>11</v>
      </c>
      <c r="B25" s="1" t="s">
        <v>1014</v>
      </c>
      <c r="C25" s="2">
        <v>1</v>
      </c>
      <c r="D25" s="22">
        <v>300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1" t="s">
        <v>107</v>
      </c>
      <c r="C26" s="2">
        <v>1</v>
      </c>
      <c r="D26" s="22">
        <v>30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34">
        <v>13</v>
      </c>
      <c r="B27" s="56" t="s">
        <v>108</v>
      </c>
      <c r="C27" s="2">
        <v>1</v>
      </c>
      <c r="D27" s="22">
        <v>30</v>
      </c>
      <c r="E27" s="4" t="s">
        <v>19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15.75" thickBot="1" x14ac:dyDescent="0.3">
      <c r="B28" s="232" t="s">
        <v>21</v>
      </c>
      <c r="C28" s="233"/>
      <c r="D28" s="233"/>
      <c r="E28" s="233"/>
      <c r="F28" s="233"/>
      <c r="G28" s="233"/>
      <c r="H28" s="233"/>
      <c r="I28" s="51">
        <f>SUM(I15:I27)</f>
        <v>0</v>
      </c>
      <c r="J28" s="52">
        <f>SUM(J15:J27)</f>
        <v>0</v>
      </c>
    </row>
    <row r="31" spans="1:14" ht="15.75" thickBot="1" x14ac:dyDescent="0.3">
      <c r="B31" s="204" t="s">
        <v>22</v>
      </c>
      <c r="C31" s="204"/>
      <c r="D31" s="204"/>
      <c r="E31" s="204"/>
      <c r="F31" s="204"/>
      <c r="G31" s="204"/>
      <c r="H31" s="204"/>
      <c r="I31" s="204"/>
      <c r="J31" s="204"/>
      <c r="K31" s="204"/>
    </row>
    <row r="32" spans="1:14" ht="30" customHeight="1" x14ac:dyDescent="0.25">
      <c r="B32" s="15" t="s">
        <v>252</v>
      </c>
      <c r="C32" s="202" t="s">
        <v>23</v>
      </c>
      <c r="D32" s="202"/>
      <c r="E32" s="202"/>
      <c r="F32" s="202"/>
      <c r="G32" s="202"/>
      <c r="H32" s="202"/>
      <c r="I32" s="202"/>
      <c r="J32" s="202"/>
      <c r="K32" s="202"/>
      <c r="L32" s="203"/>
    </row>
    <row r="33" spans="2:12" ht="30" customHeight="1" x14ac:dyDescent="0.25">
      <c r="B33" s="6" t="s">
        <v>258</v>
      </c>
      <c r="C33" s="186" t="s">
        <v>540</v>
      </c>
      <c r="D33" s="186"/>
      <c r="E33" s="186"/>
      <c r="F33" s="186"/>
      <c r="G33" s="186"/>
      <c r="H33" s="186"/>
      <c r="I33" s="186"/>
      <c r="J33" s="186"/>
      <c r="K33" s="186"/>
      <c r="L33" s="201"/>
    </row>
    <row r="34" spans="2:12" ht="30" customHeight="1" x14ac:dyDescent="0.25">
      <c r="B34" s="6" t="s">
        <v>259</v>
      </c>
      <c r="C34" s="186" t="s">
        <v>24</v>
      </c>
      <c r="D34" s="186"/>
      <c r="E34" s="186"/>
      <c r="F34" s="186"/>
      <c r="G34" s="186"/>
      <c r="H34" s="186"/>
      <c r="I34" s="186"/>
      <c r="J34" s="186"/>
      <c r="K34" s="186"/>
      <c r="L34" s="201"/>
    </row>
    <row r="35" spans="2:12" ht="30" customHeight="1" thickBot="1" x14ac:dyDescent="0.3">
      <c r="B35" s="16" t="s">
        <v>260</v>
      </c>
      <c r="C35" s="190" t="s">
        <v>248</v>
      </c>
      <c r="D35" s="190"/>
      <c r="E35" s="190"/>
      <c r="F35" s="190"/>
      <c r="G35" s="190"/>
      <c r="H35" s="190"/>
      <c r="I35" s="190"/>
      <c r="J35" s="190"/>
      <c r="K35" s="190"/>
      <c r="L35" s="191"/>
    </row>
    <row r="36" spans="2:12" x14ac:dyDescent="0.25">
      <c r="D36" s="11"/>
    </row>
    <row r="37" spans="2:12" ht="30" x14ac:dyDescent="0.25">
      <c r="B37" s="7" t="s">
        <v>246</v>
      </c>
      <c r="D37" s="11"/>
    </row>
    <row r="38" spans="2:12" ht="30" x14ac:dyDescent="0.25">
      <c r="B38" s="7" t="s">
        <v>360</v>
      </c>
      <c r="D38" s="11"/>
    </row>
    <row r="39" spans="2:12" ht="30" x14ac:dyDescent="0.25">
      <c r="B39" s="17" t="s">
        <v>247</v>
      </c>
      <c r="D39" s="11"/>
    </row>
    <row r="40" spans="2:12" x14ac:dyDescent="0.25">
      <c r="D40" s="11"/>
    </row>
    <row r="41" spans="2:12" ht="45" x14ac:dyDescent="0.25">
      <c r="B41" s="7" t="s">
        <v>256</v>
      </c>
      <c r="D41" s="11"/>
    </row>
    <row r="42" spans="2:12" x14ac:dyDescent="0.25">
      <c r="D42" s="11"/>
    </row>
    <row r="44" spans="2:12" ht="15.75" thickBot="1" x14ac:dyDescent="0.3">
      <c r="B44" s="208" t="s">
        <v>26</v>
      </c>
      <c r="C44" s="208"/>
      <c r="D44" s="208"/>
      <c r="E44" s="208"/>
      <c r="F44" s="208"/>
      <c r="G44" s="208"/>
      <c r="H44" s="208"/>
      <c r="I44" s="208"/>
      <c r="J44" s="208"/>
      <c r="K44" s="208"/>
      <c r="L44" s="208"/>
    </row>
    <row r="45" spans="2:12" x14ac:dyDescent="0.25">
      <c r="B45" s="209" t="s">
        <v>308</v>
      </c>
      <c r="C45" s="210"/>
      <c r="D45" s="210"/>
      <c r="E45" s="210"/>
      <c r="F45" s="210"/>
      <c r="G45" s="210"/>
      <c r="H45" s="210"/>
      <c r="I45" s="210"/>
      <c r="J45" s="210"/>
      <c r="K45" s="210"/>
      <c r="L45" s="210"/>
    </row>
    <row r="46" spans="2:12" x14ac:dyDescent="0.25">
      <c r="B46" s="211" t="s">
        <v>305</v>
      </c>
      <c r="C46" s="212"/>
      <c r="D46" s="212"/>
      <c r="E46" s="212"/>
      <c r="F46" s="212"/>
      <c r="G46" s="212"/>
      <c r="H46" s="212"/>
      <c r="I46" s="212"/>
      <c r="J46" s="212"/>
      <c r="K46" s="212"/>
      <c r="L46" s="213"/>
    </row>
    <row r="47" spans="2:12" ht="15.75" thickBot="1" x14ac:dyDescent="0.3">
      <c r="B47" s="214" t="s">
        <v>306</v>
      </c>
      <c r="C47" s="215"/>
      <c r="D47" s="215"/>
      <c r="E47" s="215"/>
      <c r="F47" s="215"/>
      <c r="G47" s="215"/>
      <c r="H47" s="215"/>
      <c r="I47" s="215"/>
      <c r="J47" s="215"/>
      <c r="K47" s="215"/>
      <c r="L47" s="216"/>
    </row>
    <row r="48" spans="2:12" x14ac:dyDescent="0.25">
      <c r="C48" s="18"/>
    </row>
    <row r="49" spans="2:10" x14ac:dyDescent="0.25">
      <c r="C49" s="18"/>
    </row>
    <row r="52" spans="2:10" x14ac:dyDescent="0.25">
      <c r="B52" s="234" t="s">
        <v>1091</v>
      </c>
      <c r="C52" s="234"/>
      <c r="D52" s="234"/>
      <c r="E52" s="234"/>
      <c r="F52" s="234"/>
      <c r="G52" s="234"/>
      <c r="H52" s="234"/>
      <c r="I52" s="234"/>
    </row>
    <row r="53" spans="2:10" x14ac:dyDescent="0.25">
      <c r="B53" s="204" t="s">
        <v>1092</v>
      </c>
      <c r="C53" s="204"/>
      <c r="D53" s="204"/>
      <c r="E53" s="204"/>
      <c r="F53" s="204"/>
      <c r="G53" s="204"/>
      <c r="H53" s="204"/>
      <c r="I53" s="204"/>
    </row>
    <row r="54" spans="2:10" x14ac:dyDescent="0.25">
      <c r="B54" s="235" t="s">
        <v>1093</v>
      </c>
      <c r="C54" s="235"/>
      <c r="D54" s="235"/>
      <c r="E54" s="235"/>
      <c r="F54" s="235"/>
      <c r="G54" s="235"/>
      <c r="H54" s="235"/>
      <c r="I54" s="235"/>
    </row>
    <row r="59" spans="2:10" ht="45" x14ac:dyDescent="0.25">
      <c r="B59" s="19" t="s">
        <v>27</v>
      </c>
      <c r="C59" s="23"/>
      <c r="D59" s="20"/>
      <c r="E59" s="20"/>
      <c r="F59" s="20"/>
      <c r="G59" s="20"/>
      <c r="H59" s="205" t="s">
        <v>28</v>
      </c>
      <c r="I59" s="205"/>
      <c r="J59" s="206"/>
    </row>
  </sheetData>
  <mergeCells count="41">
    <mergeCell ref="H59:J59"/>
    <mergeCell ref="B52:I52"/>
    <mergeCell ref="B53:I53"/>
    <mergeCell ref="B54:I54"/>
    <mergeCell ref="B44:L44"/>
    <mergeCell ref="B45:L45"/>
    <mergeCell ref="B46:L46"/>
    <mergeCell ref="B47:L47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34:L34"/>
    <mergeCell ref="C35:L35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A11:A13"/>
    <mergeCell ref="I11:I13"/>
    <mergeCell ref="B31:K31"/>
    <mergeCell ref="C32:L32"/>
    <mergeCell ref="C33:L33"/>
    <mergeCell ref="B28:H28"/>
  </mergeCells>
  <pageMargins left="0.7" right="0.7" top="0.75" bottom="0.75" header="0.3" footer="0.3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7"/>
  <sheetViews>
    <sheetView topLeftCell="C41" workbookViewId="0">
      <selection activeCell="C46" sqref="C46:J47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9" width="9.7109375" style="7" customWidth="1"/>
    <col min="10" max="10" width="76.2851562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126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45" x14ac:dyDescent="0.25">
      <c r="A15" s="34">
        <v>1</v>
      </c>
      <c r="B15" s="1" t="s">
        <v>987</v>
      </c>
      <c r="C15" s="2">
        <v>1</v>
      </c>
      <c r="D15" s="22">
        <v>400</v>
      </c>
      <c r="E15" s="4" t="s">
        <v>19</v>
      </c>
      <c r="F15" s="40"/>
      <c r="G15" s="41">
        <f>F15*9.5%</f>
        <v>0</v>
      </c>
      <c r="H15" s="42">
        <f t="shared" ref="H15:H36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45" x14ac:dyDescent="0.25">
      <c r="A16" s="34">
        <v>2</v>
      </c>
      <c r="B16" s="1" t="s">
        <v>988</v>
      </c>
      <c r="C16" s="2">
        <v>1</v>
      </c>
      <c r="D16" s="22">
        <v>700</v>
      </c>
      <c r="E16" s="4" t="s">
        <v>19</v>
      </c>
      <c r="F16" s="40"/>
      <c r="G16" s="41">
        <f t="shared" ref="G16:G36" si="1">F16*9.5%</f>
        <v>0</v>
      </c>
      <c r="H16" s="42">
        <f t="shared" si="0"/>
        <v>0</v>
      </c>
      <c r="I16" s="42">
        <f t="shared" ref="I16:I36" si="2">SUM(D16*F16)</f>
        <v>0</v>
      </c>
      <c r="J16" s="42">
        <f t="shared" ref="J16:J36" si="3">SUM(D16*H16)</f>
        <v>0</v>
      </c>
      <c r="K16" s="43"/>
      <c r="L16" s="43"/>
      <c r="M16" s="44"/>
      <c r="N16" s="44"/>
    </row>
    <row r="17" spans="1:14" ht="30" x14ac:dyDescent="0.25">
      <c r="A17" s="34">
        <v>3</v>
      </c>
      <c r="B17" s="1" t="s">
        <v>989</v>
      </c>
      <c r="C17" s="2">
        <v>1</v>
      </c>
      <c r="D17" s="22">
        <v>800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45" x14ac:dyDescent="0.25">
      <c r="A18" s="34">
        <v>4</v>
      </c>
      <c r="B18" s="1" t="s">
        <v>990</v>
      </c>
      <c r="C18" s="2">
        <v>1</v>
      </c>
      <c r="D18" s="22">
        <v>400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1" t="s">
        <v>991</v>
      </c>
      <c r="C19" s="2">
        <v>1</v>
      </c>
      <c r="D19" s="22">
        <v>200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30" x14ac:dyDescent="0.25">
      <c r="A20" s="34">
        <v>6</v>
      </c>
      <c r="B20" s="1" t="s">
        <v>992</v>
      </c>
      <c r="C20" s="2">
        <v>1</v>
      </c>
      <c r="D20" s="22">
        <v>50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45" x14ac:dyDescent="0.25">
      <c r="A21" s="34">
        <v>7</v>
      </c>
      <c r="B21" s="1" t="s">
        <v>993</v>
      </c>
      <c r="C21" s="2">
        <v>1</v>
      </c>
      <c r="D21" s="22">
        <v>400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60" x14ac:dyDescent="0.25">
      <c r="A22" s="34">
        <v>8</v>
      </c>
      <c r="B22" s="1" t="s">
        <v>994</v>
      </c>
      <c r="C22" s="2">
        <v>1</v>
      </c>
      <c r="D22" s="22">
        <v>2500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60" x14ac:dyDescent="0.25">
      <c r="A23" s="34">
        <v>9</v>
      </c>
      <c r="B23" s="1" t="s">
        <v>995</v>
      </c>
      <c r="C23" s="2">
        <v>1</v>
      </c>
      <c r="D23" s="22">
        <v>300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45" x14ac:dyDescent="0.25">
      <c r="A24" s="34">
        <v>10</v>
      </c>
      <c r="B24" s="1" t="s">
        <v>996</v>
      </c>
      <c r="C24" s="2">
        <v>1</v>
      </c>
      <c r="D24" s="22">
        <v>500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45" x14ac:dyDescent="0.25">
      <c r="A25" s="34">
        <v>11</v>
      </c>
      <c r="B25" s="1" t="s">
        <v>997</v>
      </c>
      <c r="C25" s="2">
        <v>1</v>
      </c>
      <c r="D25" s="22">
        <v>300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45" x14ac:dyDescent="0.25">
      <c r="A26" s="34">
        <v>12</v>
      </c>
      <c r="B26" s="1" t="s">
        <v>998</v>
      </c>
      <c r="C26" s="2">
        <v>1</v>
      </c>
      <c r="D26" s="22">
        <v>50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60" x14ac:dyDescent="0.25">
      <c r="A27" s="34">
        <v>13</v>
      </c>
      <c r="B27" s="1" t="s">
        <v>999</v>
      </c>
      <c r="C27" s="2">
        <v>1</v>
      </c>
      <c r="D27" s="22">
        <v>2000</v>
      </c>
      <c r="E27" s="4" t="s">
        <v>19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45" x14ac:dyDescent="0.25">
      <c r="A28" s="34">
        <v>14</v>
      </c>
      <c r="B28" s="1" t="s">
        <v>1000</v>
      </c>
      <c r="C28" s="2">
        <v>1</v>
      </c>
      <c r="D28" s="22">
        <v>200</v>
      </c>
      <c r="E28" s="4" t="s">
        <v>19</v>
      </c>
      <c r="F28" s="40"/>
      <c r="G28" s="41">
        <f t="shared" si="1"/>
        <v>0</v>
      </c>
      <c r="H28" s="42">
        <f t="shared" si="0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60" x14ac:dyDescent="0.25">
      <c r="A29" s="34">
        <v>15</v>
      </c>
      <c r="B29" s="1" t="s">
        <v>1001</v>
      </c>
      <c r="C29" s="2">
        <v>1</v>
      </c>
      <c r="D29" s="22">
        <v>2000</v>
      </c>
      <c r="E29" s="4" t="s">
        <v>19</v>
      </c>
      <c r="F29" s="40"/>
      <c r="G29" s="41">
        <f t="shared" si="1"/>
        <v>0</v>
      </c>
      <c r="H29" s="42">
        <f t="shared" si="0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x14ac:dyDescent="0.25">
      <c r="A30" s="34">
        <v>16</v>
      </c>
      <c r="B30" s="1" t="s">
        <v>109</v>
      </c>
      <c r="C30" s="2">
        <v>1</v>
      </c>
      <c r="D30" s="22">
        <v>20</v>
      </c>
      <c r="E30" s="4" t="s">
        <v>19</v>
      </c>
      <c r="F30" s="40"/>
      <c r="G30" s="41">
        <f t="shared" si="1"/>
        <v>0</v>
      </c>
      <c r="H30" s="42">
        <f t="shared" si="0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x14ac:dyDescent="0.25">
      <c r="A31" s="34">
        <v>17</v>
      </c>
      <c r="B31" s="1" t="s">
        <v>110</v>
      </c>
      <c r="C31" s="2">
        <v>1</v>
      </c>
      <c r="D31" s="22">
        <v>10</v>
      </c>
      <c r="E31" s="4" t="s">
        <v>19</v>
      </c>
      <c r="F31" s="40"/>
      <c r="G31" s="41">
        <f t="shared" si="1"/>
        <v>0</v>
      </c>
      <c r="H31" s="42">
        <f t="shared" si="0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x14ac:dyDescent="0.25">
      <c r="A32" s="34">
        <v>18</v>
      </c>
      <c r="B32" s="1" t="s">
        <v>111</v>
      </c>
      <c r="C32" s="2">
        <v>1</v>
      </c>
      <c r="D32" s="22">
        <v>40</v>
      </c>
      <c r="E32" s="4" t="s">
        <v>19</v>
      </c>
      <c r="F32" s="40"/>
      <c r="G32" s="41">
        <f t="shared" si="1"/>
        <v>0</v>
      </c>
      <c r="H32" s="42">
        <f t="shared" si="0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30" x14ac:dyDescent="0.25">
      <c r="A33" s="34">
        <v>19</v>
      </c>
      <c r="B33" s="1" t="s">
        <v>1002</v>
      </c>
      <c r="C33" s="2">
        <v>1</v>
      </c>
      <c r="D33" s="22">
        <v>200</v>
      </c>
      <c r="E33" s="4" t="s">
        <v>19</v>
      </c>
      <c r="F33" s="40"/>
      <c r="G33" s="41">
        <f t="shared" si="1"/>
        <v>0</v>
      </c>
      <c r="H33" s="42">
        <f t="shared" si="0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30" x14ac:dyDescent="0.25">
      <c r="A34" s="34">
        <v>20</v>
      </c>
      <c r="B34" s="56" t="s">
        <v>1003</v>
      </c>
      <c r="C34" s="2">
        <v>1</v>
      </c>
      <c r="D34" s="22">
        <v>400</v>
      </c>
      <c r="E34" s="4" t="s">
        <v>19</v>
      </c>
      <c r="F34" s="40"/>
      <c r="G34" s="41">
        <f t="shared" si="1"/>
        <v>0</v>
      </c>
      <c r="H34" s="42">
        <f t="shared" si="0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x14ac:dyDescent="0.25">
      <c r="A35" s="34">
        <v>21</v>
      </c>
      <c r="B35" s="56" t="s">
        <v>112</v>
      </c>
      <c r="C35" s="2">
        <v>1</v>
      </c>
      <c r="D35" s="22">
        <v>2000</v>
      </c>
      <c r="E35" s="4" t="s">
        <v>114</v>
      </c>
      <c r="F35" s="40"/>
      <c r="G35" s="41">
        <f t="shared" si="1"/>
        <v>0</v>
      </c>
      <c r="H35" s="42">
        <f t="shared" si="0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19.5" customHeight="1" x14ac:dyDescent="0.25">
      <c r="A36" s="34">
        <v>22</v>
      </c>
      <c r="B36" s="56" t="s">
        <v>113</v>
      </c>
      <c r="C36" s="2">
        <v>1</v>
      </c>
      <c r="D36" s="22">
        <v>1000</v>
      </c>
      <c r="E36" s="4" t="s">
        <v>114</v>
      </c>
      <c r="F36" s="40"/>
      <c r="G36" s="41">
        <f t="shared" si="1"/>
        <v>0</v>
      </c>
      <c r="H36" s="42">
        <f t="shared" si="0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x14ac:dyDescent="0.25">
      <c r="A37" s="87"/>
      <c r="B37" s="228" t="s">
        <v>21</v>
      </c>
      <c r="C37" s="228"/>
      <c r="D37" s="228"/>
      <c r="E37" s="228"/>
      <c r="F37" s="228"/>
      <c r="G37" s="228"/>
      <c r="H37" s="228"/>
      <c r="I37" s="63">
        <f>SUM(I15:I36)</f>
        <v>0</v>
      </c>
      <c r="J37" s="64">
        <f>SUM(J15:J36)</f>
        <v>0</v>
      </c>
      <c r="K37" s="46"/>
      <c r="L37" s="46"/>
      <c r="M37" s="46"/>
      <c r="N37" s="46"/>
    </row>
    <row r="39" spans="1:14" ht="15.75" thickBot="1" x14ac:dyDescent="0.3">
      <c r="B39" s="204" t="s">
        <v>22</v>
      </c>
      <c r="C39" s="204"/>
      <c r="D39" s="204"/>
      <c r="E39" s="204"/>
      <c r="F39" s="204"/>
      <c r="G39" s="204"/>
      <c r="H39" s="204"/>
      <c r="I39" s="204"/>
      <c r="J39" s="204"/>
      <c r="K39" s="204"/>
    </row>
    <row r="40" spans="1:14" ht="30" customHeight="1" x14ac:dyDescent="0.25">
      <c r="B40" s="15" t="s">
        <v>252</v>
      </c>
      <c r="C40" s="202" t="s">
        <v>23</v>
      </c>
      <c r="D40" s="202"/>
      <c r="E40" s="202"/>
      <c r="F40" s="202"/>
      <c r="G40" s="202"/>
      <c r="H40" s="202"/>
      <c r="I40" s="202"/>
      <c r="J40" s="202"/>
      <c r="K40" s="202"/>
      <c r="L40" s="203"/>
    </row>
    <row r="41" spans="1:14" ht="30" customHeight="1" x14ac:dyDescent="0.25">
      <c r="B41" s="6" t="s">
        <v>258</v>
      </c>
      <c r="C41" s="186" t="s">
        <v>540</v>
      </c>
      <c r="D41" s="186"/>
      <c r="E41" s="186"/>
      <c r="F41" s="186"/>
      <c r="G41" s="186"/>
      <c r="H41" s="186"/>
      <c r="I41" s="186"/>
      <c r="J41" s="186"/>
      <c r="K41" s="186"/>
      <c r="L41" s="201"/>
    </row>
    <row r="42" spans="1:14" ht="30" customHeight="1" x14ac:dyDescent="0.25">
      <c r="B42" s="6" t="s">
        <v>259</v>
      </c>
      <c r="C42" s="186" t="s">
        <v>24</v>
      </c>
      <c r="D42" s="186"/>
      <c r="E42" s="186"/>
      <c r="F42" s="186"/>
      <c r="G42" s="186"/>
      <c r="H42" s="186"/>
      <c r="I42" s="186"/>
      <c r="J42" s="186"/>
      <c r="K42" s="186"/>
      <c r="L42" s="201"/>
    </row>
    <row r="43" spans="1:14" ht="30" customHeight="1" thickBot="1" x14ac:dyDescent="0.3">
      <c r="B43" s="16" t="s">
        <v>264</v>
      </c>
      <c r="C43" s="190" t="s">
        <v>248</v>
      </c>
      <c r="D43" s="190"/>
      <c r="E43" s="190"/>
      <c r="F43" s="190"/>
      <c r="G43" s="190"/>
      <c r="H43" s="190"/>
      <c r="I43" s="190"/>
      <c r="J43" s="190"/>
      <c r="K43" s="190"/>
      <c r="L43" s="191"/>
    </row>
    <row r="44" spans="1:14" x14ac:dyDescent="0.25">
      <c r="D44" s="11"/>
    </row>
    <row r="45" spans="1:14" ht="30" x14ac:dyDescent="0.25">
      <c r="B45" s="7" t="s">
        <v>246</v>
      </c>
      <c r="D45" s="11"/>
    </row>
    <row r="46" spans="1:14" ht="30" x14ac:dyDescent="0.25">
      <c r="B46" s="7" t="s">
        <v>360</v>
      </c>
      <c r="C46" s="204" t="s">
        <v>1094</v>
      </c>
      <c r="D46" s="204"/>
      <c r="E46" s="204"/>
      <c r="F46" s="204"/>
      <c r="G46" s="204"/>
      <c r="H46" s="204"/>
      <c r="I46" s="204"/>
      <c r="J46" s="204"/>
    </row>
    <row r="47" spans="1:14" ht="30" x14ac:dyDescent="0.25">
      <c r="B47" s="17" t="s">
        <v>247</v>
      </c>
      <c r="C47" s="204" t="s">
        <v>1095</v>
      </c>
      <c r="D47" s="204"/>
      <c r="E47" s="204"/>
      <c r="F47" s="204"/>
      <c r="G47" s="204"/>
      <c r="H47" s="204"/>
      <c r="I47" s="204"/>
      <c r="J47" s="204"/>
    </row>
    <row r="51" spans="2:12" ht="15.75" thickBot="1" x14ac:dyDescent="0.3">
      <c r="B51" s="208" t="s">
        <v>26</v>
      </c>
      <c r="C51" s="208"/>
      <c r="D51" s="208"/>
      <c r="E51" s="208"/>
      <c r="F51" s="208"/>
      <c r="G51" s="208"/>
      <c r="H51" s="208"/>
      <c r="I51" s="208"/>
      <c r="J51" s="208"/>
      <c r="K51" s="208"/>
      <c r="L51" s="208"/>
    </row>
    <row r="52" spans="2:12" x14ac:dyDescent="0.25">
      <c r="B52" s="209" t="s">
        <v>308</v>
      </c>
      <c r="C52" s="210"/>
      <c r="D52" s="210"/>
      <c r="E52" s="210"/>
      <c r="F52" s="210"/>
      <c r="G52" s="210"/>
      <c r="H52" s="210"/>
      <c r="I52" s="210"/>
      <c r="J52" s="210"/>
      <c r="K52" s="210"/>
      <c r="L52" s="210"/>
    </row>
    <row r="53" spans="2:12" x14ac:dyDescent="0.25">
      <c r="B53" s="211" t="s">
        <v>305</v>
      </c>
      <c r="C53" s="212"/>
      <c r="D53" s="212"/>
      <c r="E53" s="212"/>
      <c r="F53" s="212"/>
      <c r="G53" s="212"/>
      <c r="H53" s="212"/>
      <c r="I53" s="212"/>
      <c r="J53" s="212"/>
      <c r="K53" s="212"/>
      <c r="L53" s="213"/>
    </row>
    <row r="54" spans="2:12" ht="15.75" thickBot="1" x14ac:dyDescent="0.3">
      <c r="B54" s="214" t="s">
        <v>306</v>
      </c>
      <c r="C54" s="215"/>
      <c r="D54" s="215"/>
      <c r="E54" s="215"/>
      <c r="F54" s="215"/>
      <c r="G54" s="215"/>
      <c r="H54" s="215"/>
      <c r="I54" s="215"/>
      <c r="J54" s="215"/>
      <c r="K54" s="215"/>
      <c r="L54" s="216"/>
    </row>
    <row r="55" spans="2:12" x14ac:dyDescent="0.25">
      <c r="C55" s="18"/>
    </row>
    <row r="56" spans="2:12" x14ac:dyDescent="0.25">
      <c r="C56" s="18"/>
    </row>
    <row r="57" spans="2:12" ht="45" x14ac:dyDescent="0.25">
      <c r="B57" s="19" t="s">
        <v>27</v>
      </c>
      <c r="C57" s="23"/>
      <c r="D57" s="20"/>
      <c r="E57" s="20"/>
      <c r="F57" s="20"/>
      <c r="G57" s="20"/>
      <c r="H57" s="205" t="s">
        <v>28</v>
      </c>
      <c r="I57" s="205"/>
      <c r="J57" s="206"/>
      <c r="K57" s="20"/>
      <c r="L57" s="20"/>
    </row>
  </sheetData>
  <mergeCells count="40">
    <mergeCell ref="C46:J46"/>
    <mergeCell ref="C47:J47"/>
    <mergeCell ref="B51:L51"/>
    <mergeCell ref="B52:L52"/>
    <mergeCell ref="B53:L53"/>
    <mergeCell ref="B54:L54"/>
    <mergeCell ref="H57:J57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43:L43"/>
    <mergeCell ref="C40:L40"/>
    <mergeCell ref="M11:N11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C42:L42"/>
    <mergeCell ref="B37:H37"/>
    <mergeCell ref="M12:M13"/>
    <mergeCell ref="A11:A13"/>
    <mergeCell ref="I11:I13"/>
    <mergeCell ref="B39:K39"/>
    <mergeCell ref="C41:L41"/>
  </mergeCells>
  <pageMargins left="0.7" right="0.7" top="0.75" bottom="0.75" header="0.3" footer="0.3"/>
  <pageSetup paperSize="9" scale="6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52"/>
  <sheetViews>
    <sheetView topLeftCell="C24" workbookViewId="0">
      <selection activeCell="C42" sqref="C42:J4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9" width="9.7109375" style="7" customWidth="1"/>
    <col min="10" max="10" width="61.140625" style="7" customWidth="1"/>
    <col min="11" max="11" width="35.7109375" style="7" customWidth="1"/>
    <col min="12" max="12" width="15.7109375" style="7" customWidth="1"/>
    <col min="13" max="14" width="8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115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45" x14ac:dyDescent="0.25">
      <c r="A15" s="34">
        <v>1</v>
      </c>
      <c r="B15" s="1" t="s">
        <v>541</v>
      </c>
      <c r="C15" s="2">
        <v>1</v>
      </c>
      <c r="D15" s="22">
        <v>2500</v>
      </c>
      <c r="E15" s="4" t="s">
        <v>19</v>
      </c>
      <c r="F15" s="40"/>
      <c r="G15" s="41">
        <f>F15*9.5%</f>
        <v>0</v>
      </c>
      <c r="H15" s="42">
        <f t="shared" ref="H15:H32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60" customHeight="1" x14ac:dyDescent="0.25">
      <c r="A16" s="34">
        <v>2</v>
      </c>
      <c r="B16" s="1" t="s">
        <v>542</v>
      </c>
      <c r="C16" s="2">
        <v>1</v>
      </c>
      <c r="D16" s="22">
        <v>6000</v>
      </c>
      <c r="E16" s="4" t="s">
        <v>19</v>
      </c>
      <c r="F16" s="40"/>
      <c r="G16" s="41">
        <f t="shared" ref="G16:G32" si="1">F16*9.5%</f>
        <v>0</v>
      </c>
      <c r="H16" s="42">
        <f t="shared" si="0"/>
        <v>0</v>
      </c>
      <c r="I16" s="42">
        <f t="shared" ref="I16:I32" si="2">SUM(D16*F16)</f>
        <v>0</v>
      </c>
      <c r="J16" s="42">
        <f t="shared" ref="J16:J32" si="3">SUM(D16*H16)</f>
        <v>0</v>
      </c>
      <c r="K16" s="43"/>
      <c r="L16" s="43"/>
      <c r="M16" s="44"/>
      <c r="N16" s="44"/>
    </row>
    <row r="17" spans="1:14" ht="30" x14ac:dyDescent="0.25">
      <c r="A17" s="34">
        <v>3</v>
      </c>
      <c r="B17" s="1" t="s">
        <v>543</v>
      </c>
      <c r="C17" s="2">
        <v>1</v>
      </c>
      <c r="D17" s="22">
        <v>200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30" x14ac:dyDescent="0.25">
      <c r="A18" s="34">
        <v>4</v>
      </c>
      <c r="B18" s="1" t="s">
        <v>544</v>
      </c>
      <c r="C18" s="2">
        <v>1</v>
      </c>
      <c r="D18" s="22">
        <v>200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1" t="s">
        <v>545</v>
      </c>
      <c r="C19" s="2">
        <v>1</v>
      </c>
      <c r="D19" s="22">
        <v>1000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30" x14ac:dyDescent="0.25">
      <c r="A20" s="34">
        <v>6</v>
      </c>
      <c r="B20" s="1" t="s">
        <v>546</v>
      </c>
      <c r="C20" s="2">
        <v>1</v>
      </c>
      <c r="D20" s="22">
        <v>6000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30" x14ac:dyDescent="0.25">
      <c r="A21" s="34">
        <v>7</v>
      </c>
      <c r="B21" s="1" t="s">
        <v>547</v>
      </c>
      <c r="C21" s="2">
        <v>1</v>
      </c>
      <c r="D21" s="22">
        <v>40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30" x14ac:dyDescent="0.25">
      <c r="A22" s="34">
        <v>8</v>
      </c>
      <c r="B22" s="1" t="s">
        <v>548</v>
      </c>
      <c r="C22" s="2">
        <v>1</v>
      </c>
      <c r="D22" s="22">
        <v>1600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30" x14ac:dyDescent="0.25">
      <c r="A23" s="34">
        <v>9</v>
      </c>
      <c r="B23" s="1" t="s">
        <v>549</v>
      </c>
      <c r="C23" s="2">
        <v>1</v>
      </c>
      <c r="D23" s="22">
        <v>1600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x14ac:dyDescent="0.25">
      <c r="A24" s="34">
        <v>10</v>
      </c>
      <c r="B24" s="1" t="s">
        <v>116</v>
      </c>
      <c r="C24" s="2">
        <v>1</v>
      </c>
      <c r="D24" s="22">
        <v>800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x14ac:dyDescent="0.25">
      <c r="A25" s="34">
        <v>11</v>
      </c>
      <c r="B25" s="1" t="s">
        <v>117</v>
      </c>
      <c r="C25" s="2">
        <v>1</v>
      </c>
      <c r="D25" s="22">
        <v>6000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1" t="s">
        <v>550</v>
      </c>
      <c r="C26" s="2">
        <v>1</v>
      </c>
      <c r="D26" s="22">
        <v>400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34">
        <v>13</v>
      </c>
      <c r="B27" s="1" t="s">
        <v>551</v>
      </c>
      <c r="C27" s="2">
        <v>1</v>
      </c>
      <c r="D27" s="22">
        <v>600</v>
      </c>
      <c r="E27" s="4" t="s">
        <v>19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x14ac:dyDescent="0.25">
      <c r="A28" s="34">
        <v>14</v>
      </c>
      <c r="B28" s="1" t="s">
        <v>118</v>
      </c>
      <c r="C28" s="2">
        <v>1</v>
      </c>
      <c r="D28" s="22">
        <v>20</v>
      </c>
      <c r="E28" s="4" t="s">
        <v>19</v>
      </c>
      <c r="F28" s="40"/>
      <c r="G28" s="41">
        <f t="shared" si="1"/>
        <v>0</v>
      </c>
      <c r="H28" s="42">
        <f t="shared" si="0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x14ac:dyDescent="0.25">
      <c r="A29" s="34">
        <v>15</v>
      </c>
      <c r="B29" s="1" t="s">
        <v>119</v>
      </c>
      <c r="C29" s="2">
        <v>1</v>
      </c>
      <c r="D29" s="22">
        <v>20</v>
      </c>
      <c r="E29" s="4" t="s">
        <v>19</v>
      </c>
      <c r="F29" s="40"/>
      <c r="G29" s="41">
        <f t="shared" si="1"/>
        <v>0</v>
      </c>
      <c r="H29" s="42">
        <f t="shared" si="0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x14ac:dyDescent="0.25">
      <c r="A30" s="34">
        <v>16</v>
      </c>
      <c r="B30" s="1" t="s">
        <v>120</v>
      </c>
      <c r="C30" s="2">
        <v>1</v>
      </c>
      <c r="D30" s="22">
        <v>50</v>
      </c>
      <c r="E30" s="4" t="s">
        <v>123</v>
      </c>
      <c r="F30" s="40"/>
      <c r="G30" s="41">
        <f t="shared" si="1"/>
        <v>0</v>
      </c>
      <c r="H30" s="42">
        <f t="shared" si="0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x14ac:dyDescent="0.25">
      <c r="A31" s="34">
        <v>17</v>
      </c>
      <c r="B31" s="1" t="s">
        <v>121</v>
      </c>
      <c r="C31" s="2">
        <v>1</v>
      </c>
      <c r="D31" s="22">
        <v>50</v>
      </c>
      <c r="E31" s="4" t="s">
        <v>123</v>
      </c>
      <c r="F31" s="40"/>
      <c r="G31" s="41">
        <f t="shared" si="1"/>
        <v>0</v>
      </c>
      <c r="H31" s="42">
        <f t="shared" si="0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x14ac:dyDescent="0.25">
      <c r="A32" s="34">
        <v>18</v>
      </c>
      <c r="B32" s="1" t="s">
        <v>122</v>
      </c>
      <c r="C32" s="2">
        <v>1</v>
      </c>
      <c r="D32" s="22">
        <v>50</v>
      </c>
      <c r="E32" s="4" t="s">
        <v>123</v>
      </c>
      <c r="F32" s="40"/>
      <c r="G32" s="41">
        <f t="shared" si="1"/>
        <v>0</v>
      </c>
      <c r="H32" s="42">
        <f t="shared" si="0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x14ac:dyDescent="0.25">
      <c r="A33" s="87"/>
      <c r="B33" s="228" t="s">
        <v>21</v>
      </c>
      <c r="C33" s="228"/>
      <c r="D33" s="228"/>
      <c r="E33" s="228"/>
      <c r="F33" s="228"/>
      <c r="G33" s="228"/>
      <c r="H33" s="228"/>
      <c r="I33" s="63">
        <f>SUM(I15:I32)</f>
        <v>0</v>
      </c>
      <c r="J33" s="64">
        <f>SUM(J15:J32)</f>
        <v>0</v>
      </c>
      <c r="K33" s="46"/>
      <c r="L33" s="46"/>
      <c r="M33" s="46"/>
      <c r="N33" s="46"/>
    </row>
    <row r="35" spans="1:14" ht="15.75" thickBot="1" x14ac:dyDescent="0.3">
      <c r="B35" s="204" t="s">
        <v>22</v>
      </c>
      <c r="C35" s="204"/>
      <c r="D35" s="204"/>
      <c r="E35" s="204"/>
      <c r="F35" s="204"/>
      <c r="G35" s="204"/>
      <c r="H35" s="204"/>
      <c r="I35" s="204"/>
      <c r="J35" s="204"/>
      <c r="K35" s="204"/>
    </row>
    <row r="36" spans="1:14" ht="30" customHeight="1" x14ac:dyDescent="0.25">
      <c r="B36" s="15" t="s">
        <v>252</v>
      </c>
      <c r="C36" s="202" t="s">
        <v>23</v>
      </c>
      <c r="D36" s="202"/>
      <c r="E36" s="202"/>
      <c r="F36" s="202"/>
      <c r="G36" s="202"/>
      <c r="H36" s="202"/>
      <c r="I36" s="202"/>
      <c r="J36" s="202"/>
      <c r="K36" s="202"/>
      <c r="L36" s="203"/>
    </row>
    <row r="37" spans="1:14" ht="30" customHeight="1" x14ac:dyDescent="0.25">
      <c r="B37" s="6" t="s">
        <v>258</v>
      </c>
      <c r="C37" s="186" t="s">
        <v>540</v>
      </c>
      <c r="D37" s="186"/>
      <c r="E37" s="186"/>
      <c r="F37" s="186"/>
      <c r="G37" s="186"/>
      <c r="H37" s="186"/>
      <c r="I37" s="186"/>
      <c r="J37" s="186"/>
      <c r="K37" s="186"/>
      <c r="L37" s="201"/>
    </row>
    <row r="38" spans="1:14" ht="30" customHeight="1" x14ac:dyDescent="0.25">
      <c r="B38" s="6" t="s">
        <v>259</v>
      </c>
      <c r="C38" s="186" t="s">
        <v>24</v>
      </c>
      <c r="D38" s="186"/>
      <c r="E38" s="186"/>
      <c r="F38" s="186"/>
      <c r="G38" s="186"/>
      <c r="H38" s="186"/>
      <c r="I38" s="186"/>
      <c r="J38" s="186"/>
      <c r="K38" s="186"/>
      <c r="L38" s="201"/>
    </row>
    <row r="39" spans="1:14" ht="30" customHeight="1" thickBot="1" x14ac:dyDescent="0.3">
      <c r="B39" s="16" t="s">
        <v>260</v>
      </c>
      <c r="C39" s="190" t="s">
        <v>248</v>
      </c>
      <c r="D39" s="190"/>
      <c r="E39" s="190"/>
      <c r="F39" s="190"/>
      <c r="G39" s="190"/>
      <c r="H39" s="190"/>
      <c r="I39" s="190"/>
      <c r="J39" s="190"/>
      <c r="K39" s="190"/>
      <c r="L39" s="191"/>
    </row>
    <row r="40" spans="1:14" x14ac:dyDescent="0.25">
      <c r="D40" s="11"/>
    </row>
    <row r="41" spans="1:14" ht="30" x14ac:dyDescent="0.25">
      <c r="B41" s="7" t="s">
        <v>246</v>
      </c>
      <c r="D41" s="11"/>
    </row>
    <row r="42" spans="1:14" ht="30" x14ac:dyDescent="0.25">
      <c r="B42" s="7" t="s">
        <v>360</v>
      </c>
      <c r="C42" s="204" t="s">
        <v>1094</v>
      </c>
      <c r="D42" s="204"/>
      <c r="E42" s="204"/>
      <c r="F42" s="204"/>
      <c r="G42" s="204"/>
      <c r="H42" s="204"/>
      <c r="I42" s="204"/>
      <c r="J42" s="204"/>
    </row>
    <row r="43" spans="1:14" ht="30" x14ac:dyDescent="0.25">
      <c r="B43" s="17" t="s">
        <v>247</v>
      </c>
      <c r="C43" s="204" t="s">
        <v>1095</v>
      </c>
      <c r="D43" s="204"/>
      <c r="E43" s="204"/>
      <c r="F43" s="204"/>
      <c r="G43" s="204"/>
      <c r="H43" s="204"/>
      <c r="I43" s="204"/>
      <c r="J43" s="204"/>
    </row>
    <row r="44" spans="1:14" ht="45" x14ac:dyDescent="0.25">
      <c r="B44" s="7" t="s">
        <v>256</v>
      </c>
      <c r="D44" s="11"/>
    </row>
    <row r="46" spans="1:14" ht="15.75" thickBot="1" x14ac:dyDescent="0.3">
      <c r="B46" s="208" t="s">
        <v>26</v>
      </c>
      <c r="C46" s="208"/>
      <c r="D46" s="208"/>
      <c r="E46" s="208"/>
      <c r="F46" s="208"/>
      <c r="G46" s="208"/>
      <c r="H46" s="208"/>
      <c r="I46" s="208"/>
      <c r="J46" s="208"/>
      <c r="K46" s="208"/>
      <c r="L46" s="208"/>
    </row>
    <row r="47" spans="1:14" x14ac:dyDescent="0.25">
      <c r="B47" s="209" t="s">
        <v>308</v>
      </c>
      <c r="C47" s="210"/>
      <c r="D47" s="210"/>
      <c r="E47" s="210"/>
      <c r="F47" s="210"/>
      <c r="G47" s="210"/>
      <c r="H47" s="210"/>
      <c r="I47" s="210"/>
      <c r="J47" s="210"/>
      <c r="K47" s="210"/>
      <c r="L47" s="210"/>
    </row>
    <row r="48" spans="1:14" x14ac:dyDescent="0.25">
      <c r="B48" s="211" t="s">
        <v>305</v>
      </c>
      <c r="C48" s="212"/>
      <c r="D48" s="212"/>
      <c r="E48" s="212"/>
      <c r="F48" s="212"/>
      <c r="G48" s="212"/>
      <c r="H48" s="212"/>
      <c r="I48" s="212"/>
      <c r="J48" s="212"/>
      <c r="K48" s="212"/>
      <c r="L48" s="213"/>
    </row>
    <row r="49" spans="2:12" ht="15.75" thickBot="1" x14ac:dyDescent="0.3">
      <c r="B49" s="214" t="s">
        <v>306</v>
      </c>
      <c r="C49" s="215"/>
      <c r="D49" s="215"/>
      <c r="E49" s="215"/>
      <c r="F49" s="215"/>
      <c r="G49" s="215"/>
      <c r="H49" s="215"/>
      <c r="I49" s="215"/>
      <c r="J49" s="215"/>
      <c r="K49" s="215"/>
      <c r="L49" s="216"/>
    </row>
    <row r="50" spans="2:12" x14ac:dyDescent="0.25">
      <c r="C50" s="18"/>
    </row>
    <row r="51" spans="2:12" x14ac:dyDescent="0.25">
      <c r="C51" s="18"/>
    </row>
    <row r="52" spans="2:12" ht="45" x14ac:dyDescent="0.25">
      <c r="B52" s="19" t="s">
        <v>27</v>
      </c>
      <c r="C52" s="23"/>
      <c r="D52" s="20"/>
      <c r="E52" s="20"/>
      <c r="F52" s="20"/>
      <c r="G52" s="20"/>
      <c r="H52" s="205" t="s">
        <v>28</v>
      </c>
      <c r="I52" s="205"/>
      <c r="J52" s="206"/>
      <c r="K52" s="20"/>
      <c r="L52" s="20"/>
    </row>
  </sheetData>
  <mergeCells count="40">
    <mergeCell ref="C42:J42"/>
    <mergeCell ref="C43:J43"/>
    <mergeCell ref="B46:L46"/>
    <mergeCell ref="B47:L47"/>
    <mergeCell ref="B48:L48"/>
    <mergeCell ref="B49:L49"/>
    <mergeCell ref="H52:J52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38:L38"/>
    <mergeCell ref="C39:L39"/>
    <mergeCell ref="M11:N11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C37:L37"/>
    <mergeCell ref="B33:H33"/>
    <mergeCell ref="M12:M13"/>
    <mergeCell ref="A11:A13"/>
    <mergeCell ref="I11:I13"/>
    <mergeCell ref="B35:K35"/>
    <mergeCell ref="C36:L36"/>
  </mergeCells>
  <pageMargins left="0.7" right="0.7" top="0.75" bottom="0.75" header="0.3" footer="0.3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53"/>
  <sheetViews>
    <sheetView topLeftCell="A15" workbookViewId="0">
      <selection activeCell="B39" sqref="B39:I40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124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x14ac:dyDescent="0.25">
      <c r="A15" s="34">
        <v>1</v>
      </c>
      <c r="B15" s="1" t="s">
        <v>977</v>
      </c>
      <c r="C15" s="2">
        <v>1</v>
      </c>
      <c r="D15" s="22">
        <v>50</v>
      </c>
      <c r="E15" s="4" t="s">
        <v>19</v>
      </c>
      <c r="F15" s="40"/>
      <c r="G15" s="41">
        <f>F15*9.5%</f>
        <v>0</v>
      </c>
      <c r="H15" s="42">
        <f t="shared" ref="H15:H26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30" x14ac:dyDescent="0.25">
      <c r="A16" s="34">
        <v>2</v>
      </c>
      <c r="B16" s="1" t="s">
        <v>978</v>
      </c>
      <c r="C16" s="2">
        <v>1</v>
      </c>
      <c r="D16" s="22">
        <v>30</v>
      </c>
      <c r="E16" s="4" t="s">
        <v>19</v>
      </c>
      <c r="F16" s="40"/>
      <c r="G16" s="41">
        <f t="shared" ref="G16:G26" si="1">F16*9.5%</f>
        <v>0</v>
      </c>
      <c r="H16" s="42">
        <f t="shared" si="0"/>
        <v>0</v>
      </c>
      <c r="I16" s="42">
        <f t="shared" ref="I16:I26" si="2">SUM(D16*F16)</f>
        <v>0</v>
      </c>
      <c r="J16" s="42">
        <f t="shared" ref="J16:J26" si="3">SUM(D16*H16)</f>
        <v>0</v>
      </c>
      <c r="K16" s="43"/>
      <c r="L16" s="43"/>
      <c r="M16" s="44"/>
      <c r="N16" s="44"/>
    </row>
    <row r="17" spans="1:14" ht="30" x14ac:dyDescent="0.25">
      <c r="A17" s="34">
        <v>3</v>
      </c>
      <c r="B17" s="1" t="s">
        <v>979</v>
      </c>
      <c r="C17" s="2">
        <v>1</v>
      </c>
      <c r="D17" s="22">
        <v>500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30" x14ac:dyDescent="0.25">
      <c r="A18" s="34">
        <v>4</v>
      </c>
      <c r="B18" s="1" t="s">
        <v>980</v>
      </c>
      <c r="C18" s="2">
        <v>1</v>
      </c>
      <c r="D18" s="22">
        <v>30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x14ac:dyDescent="0.25">
      <c r="A19" s="34">
        <v>5</v>
      </c>
      <c r="B19" s="1" t="s">
        <v>981</v>
      </c>
      <c r="C19" s="2">
        <v>1</v>
      </c>
      <c r="D19" s="22">
        <v>20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x14ac:dyDescent="0.25">
      <c r="A20" s="34">
        <v>6</v>
      </c>
      <c r="B20" s="1" t="s">
        <v>218</v>
      </c>
      <c r="C20" s="2">
        <v>1</v>
      </c>
      <c r="D20" s="22">
        <v>40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x14ac:dyDescent="0.25">
      <c r="A21" s="34">
        <v>7</v>
      </c>
      <c r="B21" s="1" t="s">
        <v>219</v>
      </c>
      <c r="C21" s="2">
        <v>1</v>
      </c>
      <c r="D21" s="22">
        <v>20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30" x14ac:dyDescent="0.25">
      <c r="A22" s="34">
        <v>8</v>
      </c>
      <c r="B22" s="1" t="s">
        <v>982</v>
      </c>
      <c r="C22" s="2">
        <v>1</v>
      </c>
      <c r="D22" s="22">
        <v>20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x14ac:dyDescent="0.25">
      <c r="A23" s="34">
        <v>9</v>
      </c>
      <c r="B23" s="1" t="s">
        <v>983</v>
      </c>
      <c r="C23" s="2">
        <v>1</v>
      </c>
      <c r="D23" s="22">
        <v>30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x14ac:dyDescent="0.25">
      <c r="A24" s="34">
        <v>10</v>
      </c>
      <c r="B24" s="1" t="s">
        <v>984</v>
      </c>
      <c r="C24" s="2">
        <v>1</v>
      </c>
      <c r="D24" s="22">
        <v>50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x14ac:dyDescent="0.25">
      <c r="A25" s="34">
        <v>11</v>
      </c>
      <c r="B25" s="1" t="s">
        <v>985</v>
      </c>
      <c r="C25" s="2">
        <v>1</v>
      </c>
      <c r="D25" s="22">
        <v>30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1" t="s">
        <v>986</v>
      </c>
      <c r="C26" s="2">
        <v>1</v>
      </c>
      <c r="D26" s="22">
        <v>50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87"/>
      <c r="B27" s="228" t="s">
        <v>21</v>
      </c>
      <c r="C27" s="228"/>
      <c r="D27" s="228"/>
      <c r="E27" s="228"/>
      <c r="F27" s="228"/>
      <c r="G27" s="228"/>
      <c r="H27" s="228"/>
      <c r="I27" s="63">
        <f>SUM(I15:I26)</f>
        <v>0</v>
      </c>
      <c r="J27" s="64">
        <f>SUM(J15:J26)</f>
        <v>0</v>
      </c>
      <c r="K27" s="46"/>
      <c r="L27" s="46"/>
      <c r="M27" s="46"/>
      <c r="N27" s="46"/>
    </row>
    <row r="30" spans="1:14" ht="15.75" thickBot="1" x14ac:dyDescent="0.3">
      <c r="B30" s="204" t="s">
        <v>22</v>
      </c>
      <c r="C30" s="204"/>
      <c r="D30" s="204"/>
      <c r="E30" s="204"/>
      <c r="F30" s="204"/>
      <c r="G30" s="204"/>
      <c r="H30" s="204"/>
      <c r="I30" s="204"/>
      <c r="J30" s="204"/>
      <c r="K30" s="204"/>
    </row>
    <row r="31" spans="1:14" ht="30" customHeight="1" x14ac:dyDescent="0.25">
      <c r="B31" s="15" t="s">
        <v>252</v>
      </c>
      <c r="C31" s="202" t="s">
        <v>23</v>
      </c>
      <c r="D31" s="202"/>
      <c r="E31" s="202"/>
      <c r="F31" s="202"/>
      <c r="G31" s="202"/>
      <c r="H31" s="202"/>
      <c r="I31" s="202"/>
      <c r="J31" s="202"/>
      <c r="K31" s="202"/>
      <c r="L31" s="203"/>
    </row>
    <row r="32" spans="1:14" ht="30" customHeight="1" x14ac:dyDescent="0.25">
      <c r="B32" s="6" t="s">
        <v>258</v>
      </c>
      <c r="C32" s="186" t="s">
        <v>540</v>
      </c>
      <c r="D32" s="186"/>
      <c r="E32" s="186"/>
      <c r="F32" s="186"/>
      <c r="G32" s="186"/>
      <c r="H32" s="186"/>
      <c r="I32" s="186"/>
      <c r="J32" s="186"/>
      <c r="K32" s="186"/>
      <c r="L32" s="201"/>
    </row>
    <row r="33" spans="2:12" ht="30" customHeight="1" x14ac:dyDescent="0.25">
      <c r="B33" s="6" t="s">
        <v>259</v>
      </c>
      <c r="C33" s="186" t="s">
        <v>24</v>
      </c>
      <c r="D33" s="186"/>
      <c r="E33" s="186"/>
      <c r="F33" s="186"/>
      <c r="G33" s="186"/>
      <c r="H33" s="186"/>
      <c r="I33" s="186"/>
      <c r="J33" s="186"/>
      <c r="K33" s="186"/>
      <c r="L33" s="201"/>
    </row>
    <row r="34" spans="2:12" ht="30" customHeight="1" thickBot="1" x14ac:dyDescent="0.3">
      <c r="B34" s="16" t="s">
        <v>260</v>
      </c>
      <c r="C34" s="190" t="s">
        <v>248</v>
      </c>
      <c r="D34" s="190"/>
      <c r="E34" s="190"/>
      <c r="F34" s="190"/>
      <c r="G34" s="190"/>
      <c r="H34" s="190"/>
      <c r="I34" s="190"/>
      <c r="J34" s="190"/>
      <c r="K34" s="190"/>
      <c r="L34" s="191"/>
    </row>
    <row r="35" spans="2:12" x14ac:dyDescent="0.25">
      <c r="D35" s="11"/>
    </row>
    <row r="36" spans="2:12" ht="30" x14ac:dyDescent="0.25">
      <c r="B36" s="7" t="s">
        <v>246</v>
      </c>
      <c r="D36" s="11"/>
    </row>
    <row r="37" spans="2:12" ht="30" x14ac:dyDescent="0.25">
      <c r="B37" s="7" t="s">
        <v>360</v>
      </c>
      <c r="D37" s="11"/>
    </row>
    <row r="38" spans="2:12" x14ac:dyDescent="0.25">
      <c r="D38" s="11"/>
    </row>
    <row r="39" spans="2:12" x14ac:dyDescent="0.25">
      <c r="B39" s="204" t="s">
        <v>1094</v>
      </c>
      <c r="C39" s="204"/>
      <c r="D39" s="204"/>
      <c r="E39" s="204"/>
      <c r="F39" s="204"/>
      <c r="G39" s="204"/>
      <c r="H39" s="204"/>
      <c r="I39" s="204"/>
    </row>
    <row r="40" spans="2:12" x14ac:dyDescent="0.25">
      <c r="B40" s="204" t="s">
        <v>1095</v>
      </c>
      <c r="C40" s="204"/>
      <c r="D40" s="204"/>
      <c r="E40" s="204"/>
      <c r="F40" s="204"/>
      <c r="G40" s="204"/>
      <c r="H40" s="204"/>
      <c r="I40" s="204"/>
    </row>
    <row r="41" spans="2:12" x14ac:dyDescent="0.25">
      <c r="D41" s="11"/>
    </row>
    <row r="42" spans="2:12" x14ac:dyDescent="0.25">
      <c r="D42" s="11"/>
    </row>
    <row r="43" spans="2:12" x14ac:dyDescent="0.25">
      <c r="D43" s="11"/>
    </row>
    <row r="44" spans="2:12" ht="30" x14ac:dyDescent="0.25">
      <c r="B44" s="17" t="s">
        <v>247</v>
      </c>
      <c r="D44" s="11"/>
    </row>
    <row r="45" spans="2:12" ht="45" x14ac:dyDescent="0.25">
      <c r="B45" s="7" t="s">
        <v>256</v>
      </c>
    </row>
    <row r="47" spans="2:12" ht="15.75" thickBot="1" x14ac:dyDescent="0.3">
      <c r="B47" s="208" t="s">
        <v>26</v>
      </c>
      <c r="C47" s="208"/>
      <c r="D47" s="208"/>
      <c r="E47" s="208"/>
      <c r="F47" s="208"/>
      <c r="G47" s="208"/>
      <c r="H47" s="208"/>
      <c r="I47" s="208"/>
      <c r="J47" s="208"/>
      <c r="K47" s="208"/>
      <c r="L47" s="208"/>
    </row>
    <row r="48" spans="2:12" x14ac:dyDescent="0.25">
      <c r="B48" s="209" t="s">
        <v>308</v>
      </c>
      <c r="C48" s="210"/>
      <c r="D48" s="210"/>
      <c r="E48" s="210"/>
      <c r="F48" s="210"/>
      <c r="G48" s="210"/>
      <c r="H48" s="210"/>
      <c r="I48" s="210"/>
      <c r="J48" s="210"/>
      <c r="K48" s="210"/>
      <c r="L48" s="210"/>
    </row>
    <row r="49" spans="2:12" x14ac:dyDescent="0.25">
      <c r="B49" s="211" t="s">
        <v>305</v>
      </c>
      <c r="C49" s="212"/>
      <c r="D49" s="212"/>
      <c r="E49" s="212"/>
      <c r="F49" s="212"/>
      <c r="G49" s="212"/>
      <c r="H49" s="212"/>
      <c r="I49" s="212"/>
      <c r="J49" s="212"/>
      <c r="K49" s="212"/>
      <c r="L49" s="213"/>
    </row>
    <row r="50" spans="2:12" ht="15.75" thickBot="1" x14ac:dyDescent="0.3">
      <c r="B50" s="214" t="s">
        <v>306</v>
      </c>
      <c r="C50" s="215"/>
      <c r="D50" s="215"/>
      <c r="E50" s="215"/>
      <c r="F50" s="215"/>
      <c r="G50" s="215"/>
      <c r="H50" s="215"/>
      <c r="I50" s="215"/>
      <c r="J50" s="215"/>
      <c r="K50" s="215"/>
      <c r="L50" s="216"/>
    </row>
    <row r="51" spans="2:12" x14ac:dyDescent="0.25">
      <c r="C51" s="18"/>
    </row>
    <row r="52" spans="2:12" x14ac:dyDescent="0.25">
      <c r="C52" s="18"/>
    </row>
    <row r="53" spans="2:12" ht="45" x14ac:dyDescent="0.25">
      <c r="B53" s="19" t="s">
        <v>27</v>
      </c>
      <c r="C53" s="23"/>
      <c r="D53" s="20"/>
      <c r="E53" s="20"/>
      <c r="F53" s="20"/>
      <c r="G53" s="20"/>
      <c r="H53" s="205" t="s">
        <v>28</v>
      </c>
      <c r="I53" s="205"/>
      <c r="J53" s="206"/>
      <c r="K53" s="20"/>
      <c r="L53" s="20"/>
    </row>
  </sheetData>
  <mergeCells count="40">
    <mergeCell ref="B39:I39"/>
    <mergeCell ref="B40:I40"/>
    <mergeCell ref="B47:L47"/>
    <mergeCell ref="B48:L48"/>
    <mergeCell ref="B49:L49"/>
    <mergeCell ref="B50:L50"/>
    <mergeCell ref="H53:J53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33:L33"/>
    <mergeCell ref="C34:L34"/>
    <mergeCell ref="M11:N11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C32:L32"/>
    <mergeCell ref="B27:H27"/>
    <mergeCell ref="M12:M13"/>
    <mergeCell ref="A11:A13"/>
    <mergeCell ref="I11:I13"/>
    <mergeCell ref="B30:K30"/>
    <mergeCell ref="C31:L31"/>
  </mergeCells>
  <pageMargins left="0.7" right="0.7" top="0.75" bottom="0.75" header="0.3" footer="0.3"/>
  <pageSetup paperSize="9" scale="6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38"/>
  <sheetViews>
    <sheetView topLeftCell="C9" workbookViewId="0">
      <selection activeCell="D28" sqref="D2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8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125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45" x14ac:dyDescent="0.25">
      <c r="A15" s="34">
        <v>1</v>
      </c>
      <c r="B15" s="1" t="s">
        <v>974</v>
      </c>
      <c r="C15" s="2">
        <v>1</v>
      </c>
      <c r="D15" s="22">
        <v>40</v>
      </c>
      <c r="E15" s="4" t="s">
        <v>19</v>
      </c>
      <c r="F15" s="40"/>
      <c r="G15" s="41">
        <f>F15*9.5%</f>
        <v>0</v>
      </c>
      <c r="H15" s="42">
        <f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45" x14ac:dyDescent="0.25">
      <c r="A16" s="34">
        <v>2</v>
      </c>
      <c r="B16" s="1" t="s">
        <v>975</v>
      </c>
      <c r="C16" s="2">
        <v>1</v>
      </c>
      <c r="D16" s="22">
        <v>40</v>
      </c>
      <c r="E16" s="4" t="s">
        <v>19</v>
      </c>
      <c r="F16" s="40"/>
      <c r="G16" s="41">
        <f>F16*9.5%</f>
        <v>0</v>
      </c>
      <c r="H16" s="42">
        <f>F16+G16</f>
        <v>0</v>
      </c>
      <c r="I16" s="42">
        <f>SUM(D16*F16)</f>
        <v>0</v>
      </c>
      <c r="J16" s="42">
        <f>SUM(D16*H16)</f>
        <v>0</v>
      </c>
      <c r="K16" s="43"/>
      <c r="L16" s="43"/>
      <c r="M16" s="44"/>
      <c r="N16" s="44"/>
    </row>
    <row r="17" spans="1:14" ht="45" x14ac:dyDescent="0.25">
      <c r="A17" s="34">
        <v>3</v>
      </c>
      <c r="B17" s="1" t="s">
        <v>976</v>
      </c>
      <c r="C17" s="2">
        <v>1</v>
      </c>
      <c r="D17" s="22">
        <v>40</v>
      </c>
      <c r="E17" s="4" t="s">
        <v>19</v>
      </c>
      <c r="F17" s="40"/>
      <c r="G17" s="41">
        <f>F17*9.5%</f>
        <v>0</v>
      </c>
      <c r="H17" s="42">
        <f>F17+G17</f>
        <v>0</v>
      </c>
      <c r="I17" s="42">
        <f>SUM(D17*F17)</f>
        <v>0</v>
      </c>
      <c r="J17" s="42">
        <f>SUM(D17*H17)</f>
        <v>0</v>
      </c>
      <c r="K17" s="43"/>
      <c r="L17" s="43"/>
      <c r="M17" s="44"/>
      <c r="N17" s="44"/>
    </row>
    <row r="18" spans="1:14" x14ac:dyDescent="0.25">
      <c r="A18" s="87"/>
      <c r="B18" s="228" t="s">
        <v>21</v>
      </c>
      <c r="C18" s="228"/>
      <c r="D18" s="228"/>
      <c r="E18" s="228"/>
      <c r="F18" s="228"/>
      <c r="G18" s="228"/>
      <c r="H18" s="228"/>
      <c r="I18" s="63">
        <f>SUM(I15:I17)</f>
        <v>0</v>
      </c>
      <c r="J18" s="64">
        <f>SUM(J15:J17)</f>
        <v>0</v>
      </c>
      <c r="K18" s="46"/>
      <c r="L18" s="46"/>
      <c r="M18" s="46"/>
      <c r="N18" s="46"/>
    </row>
    <row r="21" spans="1:14" ht="15.75" thickBot="1" x14ac:dyDescent="0.3">
      <c r="B21" s="204" t="s">
        <v>22</v>
      </c>
      <c r="C21" s="204"/>
      <c r="D21" s="204"/>
      <c r="E21" s="204"/>
      <c r="F21" s="204"/>
      <c r="G21" s="204"/>
      <c r="H21" s="204"/>
      <c r="I21" s="204"/>
      <c r="J21" s="204"/>
      <c r="K21" s="204"/>
    </row>
    <row r="22" spans="1:14" ht="30" customHeight="1" x14ac:dyDescent="0.25">
      <c r="B22" s="15" t="s">
        <v>252</v>
      </c>
      <c r="C22" s="202" t="s">
        <v>23</v>
      </c>
      <c r="D22" s="202"/>
      <c r="E22" s="202"/>
      <c r="F22" s="202"/>
      <c r="G22" s="202"/>
      <c r="H22" s="202"/>
      <c r="I22" s="202"/>
      <c r="J22" s="202"/>
      <c r="K22" s="202"/>
      <c r="L22" s="203"/>
    </row>
    <row r="23" spans="1:14" ht="30" customHeight="1" x14ac:dyDescent="0.25">
      <c r="B23" s="6" t="s">
        <v>258</v>
      </c>
      <c r="C23" s="186" t="s">
        <v>540</v>
      </c>
      <c r="D23" s="186"/>
      <c r="E23" s="186"/>
      <c r="F23" s="186"/>
      <c r="G23" s="186"/>
      <c r="H23" s="186"/>
      <c r="I23" s="186"/>
      <c r="J23" s="186"/>
      <c r="K23" s="186"/>
      <c r="L23" s="201"/>
    </row>
    <row r="24" spans="1:14" ht="30" customHeight="1" x14ac:dyDescent="0.25">
      <c r="B24" s="6" t="s">
        <v>259</v>
      </c>
      <c r="C24" s="186" t="s">
        <v>24</v>
      </c>
      <c r="D24" s="186"/>
      <c r="E24" s="186"/>
      <c r="F24" s="186"/>
      <c r="G24" s="186"/>
      <c r="H24" s="186"/>
      <c r="I24" s="186"/>
      <c r="J24" s="186"/>
      <c r="K24" s="186"/>
      <c r="L24" s="201"/>
    </row>
    <row r="25" spans="1:14" ht="30" customHeight="1" thickBot="1" x14ac:dyDescent="0.3">
      <c r="B25" s="16" t="s">
        <v>260</v>
      </c>
      <c r="C25" s="190" t="s">
        <v>248</v>
      </c>
      <c r="D25" s="190"/>
      <c r="E25" s="190"/>
      <c r="F25" s="190"/>
      <c r="G25" s="190"/>
      <c r="H25" s="190"/>
      <c r="I25" s="190"/>
      <c r="J25" s="190"/>
      <c r="K25" s="190"/>
      <c r="L25" s="191"/>
    </row>
    <row r="26" spans="1:14" x14ac:dyDescent="0.25">
      <c r="D26" s="11"/>
    </row>
    <row r="27" spans="1:14" ht="30" x14ac:dyDescent="0.25">
      <c r="B27" s="7" t="s">
        <v>246</v>
      </c>
      <c r="D27" s="11"/>
    </row>
    <row r="28" spans="1:14" ht="30" x14ac:dyDescent="0.25">
      <c r="B28" s="7" t="s">
        <v>360</v>
      </c>
      <c r="D28" s="11"/>
    </row>
    <row r="29" spans="1:14" ht="30" x14ac:dyDescent="0.25">
      <c r="B29" s="17" t="s">
        <v>247</v>
      </c>
      <c r="D29" s="11"/>
    </row>
    <row r="32" spans="1:14" ht="15.75" thickBot="1" x14ac:dyDescent="0.3">
      <c r="B32" s="208" t="s">
        <v>26</v>
      </c>
      <c r="C32" s="208"/>
      <c r="D32" s="208"/>
      <c r="E32" s="208"/>
      <c r="F32" s="208"/>
      <c r="G32" s="208"/>
      <c r="H32" s="208"/>
      <c r="I32" s="208"/>
      <c r="J32" s="208"/>
      <c r="K32" s="208"/>
      <c r="L32" s="208"/>
    </row>
    <row r="33" spans="2:12" x14ac:dyDescent="0.25">
      <c r="B33" s="209" t="s">
        <v>308</v>
      </c>
      <c r="C33" s="210"/>
      <c r="D33" s="210"/>
      <c r="E33" s="210"/>
      <c r="F33" s="210"/>
      <c r="G33" s="210"/>
      <c r="H33" s="210"/>
      <c r="I33" s="210"/>
      <c r="J33" s="210"/>
      <c r="K33" s="210"/>
      <c r="L33" s="210"/>
    </row>
    <row r="34" spans="2:12" x14ac:dyDescent="0.25">
      <c r="B34" s="211" t="s">
        <v>305</v>
      </c>
      <c r="C34" s="212"/>
      <c r="D34" s="212"/>
      <c r="E34" s="212"/>
      <c r="F34" s="212"/>
      <c r="G34" s="212"/>
      <c r="H34" s="212"/>
      <c r="I34" s="212"/>
      <c r="J34" s="212"/>
      <c r="K34" s="212"/>
      <c r="L34" s="213"/>
    </row>
    <row r="35" spans="2:12" ht="15.75" thickBot="1" x14ac:dyDescent="0.3">
      <c r="B35" s="214" t="s">
        <v>306</v>
      </c>
      <c r="C35" s="215"/>
      <c r="D35" s="215"/>
      <c r="E35" s="215"/>
      <c r="F35" s="215"/>
      <c r="G35" s="215"/>
      <c r="H35" s="215"/>
      <c r="I35" s="215"/>
      <c r="J35" s="215"/>
      <c r="K35" s="215"/>
      <c r="L35" s="216"/>
    </row>
    <row r="36" spans="2:12" x14ac:dyDescent="0.25">
      <c r="C36" s="18"/>
    </row>
    <row r="37" spans="2:12" x14ac:dyDescent="0.25">
      <c r="C37" s="18"/>
    </row>
    <row r="38" spans="2:12" ht="45" x14ac:dyDescent="0.25">
      <c r="B38" s="19" t="s">
        <v>27</v>
      </c>
      <c r="C38" s="23"/>
      <c r="D38" s="20"/>
      <c r="E38" s="20"/>
      <c r="F38" s="20"/>
      <c r="G38" s="20"/>
      <c r="H38" s="205" t="s">
        <v>28</v>
      </c>
      <c r="I38" s="205"/>
      <c r="J38" s="206"/>
      <c r="K38" s="20"/>
      <c r="L38" s="20"/>
    </row>
  </sheetData>
  <mergeCells count="38">
    <mergeCell ref="B32:L32"/>
    <mergeCell ref="B33:L33"/>
    <mergeCell ref="B34:L34"/>
    <mergeCell ref="B35:L35"/>
    <mergeCell ref="H38:J38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24:L24"/>
    <mergeCell ref="C25:L25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A11:A13"/>
    <mergeCell ref="I11:I13"/>
    <mergeCell ref="B21:K21"/>
    <mergeCell ref="C22:L22"/>
    <mergeCell ref="C23:L23"/>
    <mergeCell ref="B18:H18"/>
  </mergeCells>
  <pageMargins left="0.7" right="0.7" top="0.75" bottom="0.75" header="0.3" footer="0.3"/>
  <pageSetup paperSize="9" scale="6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66"/>
  <sheetViews>
    <sheetView topLeftCell="A38" workbookViewId="0">
      <selection activeCell="D58" sqref="D5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9"/>
    </row>
    <row r="2" spans="1:15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</row>
    <row r="3" spans="1:15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</row>
    <row r="4" spans="1:15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</row>
    <row r="5" spans="1:15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</row>
    <row r="6" spans="1:15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</row>
    <row r="8" spans="1:15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</row>
    <row r="9" spans="1:15" ht="15.75" thickBot="1" x14ac:dyDescent="0.3">
      <c r="C9" s="18"/>
      <c r="L9" s="32"/>
    </row>
    <row r="10" spans="1:15" ht="16.5" customHeight="1" x14ac:dyDescent="0.25">
      <c r="A10" s="65"/>
      <c r="B10" s="220" t="s">
        <v>137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</row>
    <row r="11" spans="1:15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</row>
    <row r="12" spans="1:15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</row>
    <row r="13" spans="1:15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5" ht="60" x14ac:dyDescent="0.25">
      <c r="A15" s="34">
        <v>1</v>
      </c>
      <c r="B15" s="82" t="s">
        <v>952</v>
      </c>
      <c r="C15" s="2">
        <v>1</v>
      </c>
      <c r="D15" s="22">
        <v>80</v>
      </c>
      <c r="E15" s="4" t="s">
        <v>19</v>
      </c>
      <c r="F15" s="40"/>
      <c r="G15" s="41">
        <f>F15*9.5%</f>
        <v>0</v>
      </c>
      <c r="H15" s="42">
        <f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5" ht="45" x14ac:dyDescent="0.25">
      <c r="A16" s="34">
        <v>2</v>
      </c>
      <c r="B16" s="82" t="s">
        <v>953</v>
      </c>
      <c r="C16" s="2">
        <v>1</v>
      </c>
      <c r="D16" s="22">
        <v>30</v>
      </c>
      <c r="E16" s="4" t="s">
        <v>19</v>
      </c>
      <c r="F16" s="40"/>
      <c r="G16" s="41">
        <f t="shared" ref="G16:G46" si="0">F16*9.5%</f>
        <v>0</v>
      </c>
      <c r="H16" s="42">
        <f>F16+G16</f>
        <v>0</v>
      </c>
      <c r="I16" s="42">
        <f t="shared" ref="I16:I46" si="1">SUM(D16*F16)</f>
        <v>0</v>
      </c>
      <c r="J16" s="42">
        <f>SUM(D16*H16)</f>
        <v>0</v>
      </c>
      <c r="K16" s="43"/>
      <c r="L16" s="43"/>
      <c r="M16" s="44"/>
      <c r="N16" s="44"/>
    </row>
    <row r="17" spans="1:14" x14ac:dyDescent="0.25">
      <c r="A17" s="34">
        <v>3</v>
      </c>
      <c r="B17" s="1" t="s">
        <v>954</v>
      </c>
      <c r="C17" s="2">
        <v>1</v>
      </c>
      <c r="D17" s="22">
        <v>70</v>
      </c>
      <c r="E17" s="4" t="s">
        <v>19</v>
      </c>
      <c r="F17" s="40"/>
      <c r="G17" s="41">
        <f t="shared" si="0"/>
        <v>0</v>
      </c>
      <c r="H17" s="42">
        <f>F17+G17</f>
        <v>0</v>
      </c>
      <c r="I17" s="42">
        <f t="shared" si="1"/>
        <v>0</v>
      </c>
      <c r="J17" s="42">
        <f>SUM(D17*H17)</f>
        <v>0</v>
      </c>
      <c r="K17" s="43"/>
      <c r="L17" s="43"/>
      <c r="M17" s="44"/>
      <c r="N17" s="44"/>
    </row>
    <row r="18" spans="1:14" x14ac:dyDescent="0.25">
      <c r="A18" s="34">
        <v>4</v>
      </c>
      <c r="B18" s="82" t="s">
        <v>955</v>
      </c>
      <c r="C18" s="2">
        <v>1</v>
      </c>
      <c r="D18" s="22">
        <v>30</v>
      </c>
      <c r="E18" s="4" t="s">
        <v>19</v>
      </c>
      <c r="F18" s="40"/>
      <c r="G18" s="41">
        <f t="shared" si="0"/>
        <v>0</v>
      </c>
      <c r="H18" s="42">
        <f>F18+G18</f>
        <v>0</v>
      </c>
      <c r="I18" s="42">
        <f t="shared" si="1"/>
        <v>0</v>
      </c>
      <c r="J18" s="42">
        <f>SUM(D18*H18)</f>
        <v>0</v>
      </c>
      <c r="K18" s="43"/>
      <c r="L18" s="43"/>
      <c r="M18" s="44"/>
      <c r="N18" s="44"/>
    </row>
    <row r="19" spans="1:14" ht="75" x14ac:dyDescent="0.25">
      <c r="A19" s="34">
        <v>5</v>
      </c>
      <c r="B19" s="82" t="s">
        <v>956</v>
      </c>
      <c r="C19" s="2">
        <v>1</v>
      </c>
      <c r="D19" s="22">
        <v>30</v>
      </c>
      <c r="E19" s="4" t="s">
        <v>19</v>
      </c>
      <c r="F19" s="40"/>
      <c r="G19" s="41">
        <f t="shared" si="0"/>
        <v>0</v>
      </c>
      <c r="H19" s="42">
        <f>F19+G19</f>
        <v>0</v>
      </c>
      <c r="I19" s="42">
        <f t="shared" si="1"/>
        <v>0</v>
      </c>
      <c r="J19" s="42">
        <f>SUM(D19*H19)</f>
        <v>0</v>
      </c>
      <c r="K19" s="43"/>
      <c r="L19" s="43"/>
      <c r="M19" s="44"/>
      <c r="N19" s="44"/>
    </row>
    <row r="20" spans="1:14" ht="45" x14ac:dyDescent="0.25">
      <c r="A20" s="34">
        <v>6</v>
      </c>
      <c r="B20" s="14" t="s">
        <v>957</v>
      </c>
      <c r="C20" s="2">
        <v>1</v>
      </c>
      <c r="D20" s="22">
        <v>70</v>
      </c>
      <c r="E20" s="4" t="s">
        <v>19</v>
      </c>
      <c r="F20" s="40"/>
      <c r="G20" s="41">
        <f t="shared" si="0"/>
        <v>0</v>
      </c>
      <c r="H20" s="42">
        <f t="shared" ref="H20:H46" si="2">F20+G20</f>
        <v>0</v>
      </c>
      <c r="I20" s="42">
        <f t="shared" si="1"/>
        <v>0</v>
      </c>
      <c r="J20" s="42">
        <f t="shared" ref="J20:J46" si="3">SUM(D20*H20)</f>
        <v>0</v>
      </c>
      <c r="K20" s="43"/>
      <c r="L20" s="43"/>
      <c r="M20" s="44"/>
      <c r="N20" s="44"/>
    </row>
    <row r="21" spans="1:14" ht="60" x14ac:dyDescent="0.25">
      <c r="A21" s="34">
        <v>7</v>
      </c>
      <c r="B21" s="82" t="s">
        <v>958</v>
      </c>
      <c r="C21" s="2">
        <v>1</v>
      </c>
      <c r="D21" s="22">
        <v>50</v>
      </c>
      <c r="E21" s="4" t="s">
        <v>19</v>
      </c>
      <c r="F21" s="40"/>
      <c r="G21" s="41">
        <f t="shared" si="0"/>
        <v>0</v>
      </c>
      <c r="H21" s="42">
        <f t="shared" si="2"/>
        <v>0</v>
      </c>
      <c r="I21" s="42">
        <f t="shared" si="1"/>
        <v>0</v>
      </c>
      <c r="J21" s="42">
        <f t="shared" si="3"/>
        <v>0</v>
      </c>
      <c r="K21" s="43"/>
      <c r="L21" s="43"/>
      <c r="M21" s="44"/>
      <c r="N21" s="44"/>
    </row>
    <row r="22" spans="1:14" ht="60" x14ac:dyDescent="0.25">
      <c r="A22" s="34">
        <v>8</v>
      </c>
      <c r="B22" s="82" t="s">
        <v>959</v>
      </c>
      <c r="C22" s="2">
        <v>1</v>
      </c>
      <c r="D22" s="22">
        <v>50</v>
      </c>
      <c r="E22" s="4" t="s">
        <v>19</v>
      </c>
      <c r="F22" s="40"/>
      <c r="G22" s="41">
        <f t="shared" si="0"/>
        <v>0</v>
      </c>
      <c r="H22" s="42">
        <f t="shared" si="2"/>
        <v>0</v>
      </c>
      <c r="I22" s="42">
        <f t="shared" si="1"/>
        <v>0</v>
      </c>
      <c r="J22" s="42">
        <f t="shared" si="3"/>
        <v>0</v>
      </c>
      <c r="K22" s="43"/>
      <c r="L22" s="43"/>
      <c r="M22" s="44"/>
      <c r="N22" s="44"/>
    </row>
    <row r="23" spans="1:14" ht="60" customHeight="1" x14ac:dyDescent="0.25">
      <c r="A23" s="34">
        <v>9</v>
      </c>
      <c r="B23" s="82" t="s">
        <v>960</v>
      </c>
      <c r="C23" s="2">
        <v>1</v>
      </c>
      <c r="D23" s="22">
        <v>30</v>
      </c>
      <c r="E23" s="4" t="s">
        <v>19</v>
      </c>
      <c r="F23" s="40"/>
      <c r="G23" s="41">
        <f t="shared" si="0"/>
        <v>0</v>
      </c>
      <c r="H23" s="42">
        <f t="shared" si="2"/>
        <v>0</v>
      </c>
      <c r="I23" s="42">
        <f t="shared" si="1"/>
        <v>0</v>
      </c>
      <c r="J23" s="42">
        <f t="shared" si="3"/>
        <v>0</v>
      </c>
      <c r="K23" s="43"/>
      <c r="L23" s="43"/>
      <c r="M23" s="44"/>
      <c r="N23" s="44"/>
    </row>
    <row r="24" spans="1:14" ht="60" customHeight="1" x14ac:dyDescent="0.25">
      <c r="A24" s="34">
        <v>10</v>
      </c>
      <c r="B24" s="82" t="s">
        <v>961</v>
      </c>
      <c r="C24" s="2">
        <v>1</v>
      </c>
      <c r="D24" s="22">
        <v>30</v>
      </c>
      <c r="E24" s="4" t="s">
        <v>19</v>
      </c>
      <c r="F24" s="40"/>
      <c r="G24" s="41">
        <f t="shared" si="0"/>
        <v>0</v>
      </c>
      <c r="H24" s="42">
        <f t="shared" si="2"/>
        <v>0</v>
      </c>
      <c r="I24" s="42">
        <f t="shared" si="1"/>
        <v>0</v>
      </c>
      <c r="J24" s="42">
        <f t="shared" si="3"/>
        <v>0</v>
      </c>
      <c r="K24" s="43"/>
      <c r="L24" s="43"/>
      <c r="M24" s="44"/>
      <c r="N24" s="44"/>
    </row>
    <row r="25" spans="1:14" ht="60" customHeight="1" x14ac:dyDescent="0.25">
      <c r="A25" s="34">
        <v>11</v>
      </c>
      <c r="B25" s="82" t="s">
        <v>962</v>
      </c>
      <c r="C25" s="2">
        <v>1</v>
      </c>
      <c r="D25" s="22">
        <v>30</v>
      </c>
      <c r="E25" s="4" t="s">
        <v>19</v>
      </c>
      <c r="F25" s="40"/>
      <c r="G25" s="41">
        <f t="shared" si="0"/>
        <v>0</v>
      </c>
      <c r="H25" s="42">
        <f t="shared" si="2"/>
        <v>0</v>
      </c>
      <c r="I25" s="42">
        <f t="shared" si="1"/>
        <v>0</v>
      </c>
      <c r="J25" s="42">
        <f t="shared" si="3"/>
        <v>0</v>
      </c>
      <c r="K25" s="43"/>
      <c r="L25" s="43"/>
      <c r="M25" s="44"/>
      <c r="N25" s="44"/>
    </row>
    <row r="26" spans="1:14" ht="45" customHeight="1" x14ac:dyDescent="0.25">
      <c r="A26" s="34">
        <v>12</v>
      </c>
      <c r="B26" s="82" t="s">
        <v>963</v>
      </c>
      <c r="C26" s="2">
        <v>1</v>
      </c>
      <c r="D26" s="22">
        <v>80</v>
      </c>
      <c r="E26" s="4" t="s">
        <v>19</v>
      </c>
      <c r="F26" s="40"/>
      <c r="G26" s="41">
        <f t="shared" si="0"/>
        <v>0</v>
      </c>
      <c r="H26" s="42">
        <f t="shared" si="2"/>
        <v>0</v>
      </c>
      <c r="I26" s="42">
        <f t="shared" si="1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34">
        <v>13</v>
      </c>
      <c r="B27" s="83" t="s">
        <v>127</v>
      </c>
      <c r="C27" s="2">
        <v>1</v>
      </c>
      <c r="D27" s="22">
        <v>20</v>
      </c>
      <c r="E27" s="4" t="s">
        <v>19</v>
      </c>
      <c r="F27" s="40"/>
      <c r="G27" s="41">
        <f t="shared" si="0"/>
        <v>0</v>
      </c>
      <c r="H27" s="42">
        <f t="shared" si="2"/>
        <v>0</v>
      </c>
      <c r="I27" s="42">
        <f t="shared" si="1"/>
        <v>0</v>
      </c>
      <c r="J27" s="42">
        <f t="shared" si="3"/>
        <v>0</v>
      </c>
      <c r="K27" s="43"/>
      <c r="L27" s="43"/>
      <c r="M27" s="44"/>
      <c r="N27" s="44"/>
    </row>
    <row r="28" spans="1:14" x14ac:dyDescent="0.25">
      <c r="A28" s="34">
        <v>14</v>
      </c>
      <c r="B28" s="83" t="s">
        <v>128</v>
      </c>
      <c r="C28" s="2">
        <v>1</v>
      </c>
      <c r="D28" s="22">
        <v>20</v>
      </c>
      <c r="E28" s="4" t="s">
        <v>19</v>
      </c>
      <c r="F28" s="40"/>
      <c r="G28" s="41">
        <f t="shared" si="0"/>
        <v>0</v>
      </c>
      <c r="H28" s="42">
        <f t="shared" si="2"/>
        <v>0</v>
      </c>
      <c r="I28" s="42">
        <f t="shared" si="1"/>
        <v>0</v>
      </c>
      <c r="J28" s="42">
        <f t="shared" si="3"/>
        <v>0</v>
      </c>
      <c r="K28" s="43"/>
      <c r="L28" s="43"/>
      <c r="M28" s="44"/>
      <c r="N28" s="44"/>
    </row>
    <row r="29" spans="1:14" x14ac:dyDescent="0.25">
      <c r="A29" s="34">
        <v>15</v>
      </c>
      <c r="B29" s="83" t="s">
        <v>129</v>
      </c>
      <c r="C29" s="2">
        <v>1</v>
      </c>
      <c r="D29" s="22">
        <v>20</v>
      </c>
      <c r="E29" s="4" t="s">
        <v>19</v>
      </c>
      <c r="F29" s="40"/>
      <c r="G29" s="41">
        <f t="shared" si="0"/>
        <v>0</v>
      </c>
      <c r="H29" s="42">
        <f t="shared" si="2"/>
        <v>0</v>
      </c>
      <c r="I29" s="42">
        <f t="shared" si="1"/>
        <v>0</v>
      </c>
      <c r="J29" s="42">
        <f t="shared" si="3"/>
        <v>0</v>
      </c>
      <c r="K29" s="43"/>
      <c r="L29" s="43"/>
      <c r="M29" s="44"/>
      <c r="N29" s="44"/>
    </row>
    <row r="30" spans="1:14" ht="18" customHeight="1" x14ac:dyDescent="0.25">
      <c r="A30" s="34">
        <v>16</v>
      </c>
      <c r="B30" s="83" t="s">
        <v>130</v>
      </c>
      <c r="C30" s="2">
        <v>1</v>
      </c>
      <c r="D30" s="22">
        <v>20</v>
      </c>
      <c r="E30" s="4" t="s">
        <v>19</v>
      </c>
      <c r="F30" s="40"/>
      <c r="G30" s="41">
        <f t="shared" si="0"/>
        <v>0</v>
      </c>
      <c r="H30" s="42">
        <f t="shared" si="2"/>
        <v>0</v>
      </c>
      <c r="I30" s="42">
        <f t="shared" si="1"/>
        <v>0</v>
      </c>
      <c r="J30" s="42">
        <f t="shared" si="3"/>
        <v>0</v>
      </c>
      <c r="K30" s="43"/>
      <c r="L30" s="43"/>
      <c r="M30" s="44"/>
      <c r="N30" s="44"/>
    </row>
    <row r="31" spans="1:14" ht="17.25" customHeight="1" x14ac:dyDescent="0.25">
      <c r="A31" s="34">
        <v>17</v>
      </c>
      <c r="B31" s="83" t="s">
        <v>133</v>
      </c>
      <c r="C31" s="2">
        <v>1</v>
      </c>
      <c r="D31" s="22">
        <v>50</v>
      </c>
      <c r="E31" s="4" t="s">
        <v>19</v>
      </c>
      <c r="F31" s="40"/>
      <c r="G31" s="41">
        <f t="shared" si="0"/>
        <v>0</v>
      </c>
      <c r="H31" s="42">
        <f t="shared" si="2"/>
        <v>0</v>
      </c>
      <c r="I31" s="42">
        <f t="shared" si="1"/>
        <v>0</v>
      </c>
      <c r="J31" s="42">
        <f t="shared" si="3"/>
        <v>0</v>
      </c>
      <c r="K31" s="43"/>
      <c r="L31" s="43"/>
      <c r="M31" s="44"/>
      <c r="N31" s="44"/>
    </row>
    <row r="32" spans="1:14" ht="60" x14ac:dyDescent="0.25">
      <c r="A32" s="34">
        <v>18</v>
      </c>
      <c r="B32" s="83" t="s">
        <v>131</v>
      </c>
      <c r="C32" s="2">
        <v>1</v>
      </c>
      <c r="D32" s="22">
        <v>30</v>
      </c>
      <c r="E32" s="4" t="s">
        <v>19</v>
      </c>
      <c r="F32" s="40"/>
      <c r="G32" s="41">
        <f t="shared" si="0"/>
        <v>0</v>
      </c>
      <c r="H32" s="42">
        <f t="shared" si="2"/>
        <v>0</v>
      </c>
      <c r="I32" s="42">
        <f t="shared" si="1"/>
        <v>0</v>
      </c>
      <c r="J32" s="42">
        <f t="shared" si="3"/>
        <v>0</v>
      </c>
      <c r="K32" s="43"/>
      <c r="L32" s="43"/>
      <c r="M32" s="44"/>
      <c r="N32" s="44"/>
    </row>
    <row r="33" spans="1:14" ht="45" x14ac:dyDescent="0.25">
      <c r="A33" s="34">
        <v>19</v>
      </c>
      <c r="B33" s="83" t="s">
        <v>134</v>
      </c>
      <c r="C33" s="2">
        <v>1</v>
      </c>
      <c r="D33" s="22">
        <v>200</v>
      </c>
      <c r="E33" s="4" t="s">
        <v>19</v>
      </c>
      <c r="F33" s="40"/>
      <c r="G33" s="41">
        <f t="shared" si="0"/>
        <v>0</v>
      </c>
      <c r="H33" s="42">
        <f t="shared" si="2"/>
        <v>0</v>
      </c>
      <c r="I33" s="42">
        <f t="shared" si="1"/>
        <v>0</v>
      </c>
      <c r="J33" s="42">
        <f t="shared" si="3"/>
        <v>0</v>
      </c>
      <c r="K33" s="43"/>
      <c r="L33" s="43"/>
      <c r="M33" s="44"/>
      <c r="N33" s="44"/>
    </row>
    <row r="34" spans="1:14" ht="27.75" customHeight="1" x14ac:dyDescent="0.25">
      <c r="A34" s="34">
        <v>20</v>
      </c>
      <c r="B34" s="84" t="s">
        <v>132</v>
      </c>
      <c r="C34" s="2">
        <v>1</v>
      </c>
      <c r="D34" s="22">
        <v>1000</v>
      </c>
      <c r="E34" s="4" t="s">
        <v>19</v>
      </c>
      <c r="F34" s="40"/>
      <c r="G34" s="41">
        <f t="shared" si="0"/>
        <v>0</v>
      </c>
      <c r="H34" s="42">
        <f t="shared" si="2"/>
        <v>0</v>
      </c>
      <c r="I34" s="42">
        <f t="shared" si="1"/>
        <v>0</v>
      </c>
      <c r="J34" s="42">
        <f t="shared" si="3"/>
        <v>0</v>
      </c>
      <c r="K34" s="43"/>
      <c r="L34" s="43"/>
      <c r="M34" s="44"/>
      <c r="N34" s="44"/>
    </row>
    <row r="35" spans="1:14" ht="75" customHeight="1" x14ac:dyDescent="0.25">
      <c r="A35" s="34">
        <v>21</v>
      </c>
      <c r="B35" s="85" t="s">
        <v>964</v>
      </c>
      <c r="C35" s="2">
        <v>1</v>
      </c>
      <c r="D35" s="22">
        <v>50</v>
      </c>
      <c r="E35" s="4" t="s">
        <v>19</v>
      </c>
      <c r="F35" s="40"/>
      <c r="G35" s="41">
        <f t="shared" si="0"/>
        <v>0</v>
      </c>
      <c r="H35" s="42">
        <f t="shared" si="2"/>
        <v>0</v>
      </c>
      <c r="I35" s="42">
        <f t="shared" si="1"/>
        <v>0</v>
      </c>
      <c r="J35" s="42">
        <f t="shared" si="3"/>
        <v>0</v>
      </c>
      <c r="K35" s="43"/>
      <c r="L35" s="43"/>
      <c r="M35" s="44"/>
      <c r="N35" s="44"/>
    </row>
    <row r="36" spans="1:14" ht="75" customHeight="1" x14ac:dyDescent="0.25">
      <c r="A36" s="34">
        <v>22</v>
      </c>
      <c r="B36" s="85" t="s">
        <v>965</v>
      </c>
      <c r="C36" s="2">
        <v>1</v>
      </c>
      <c r="D36" s="22">
        <v>30</v>
      </c>
      <c r="E36" s="4" t="s">
        <v>19</v>
      </c>
      <c r="F36" s="40"/>
      <c r="G36" s="41">
        <f t="shared" si="0"/>
        <v>0</v>
      </c>
      <c r="H36" s="42">
        <f t="shared" si="2"/>
        <v>0</v>
      </c>
      <c r="I36" s="42">
        <f t="shared" si="1"/>
        <v>0</v>
      </c>
      <c r="J36" s="42">
        <f t="shared" si="3"/>
        <v>0</v>
      </c>
      <c r="K36" s="43"/>
      <c r="L36" s="43"/>
      <c r="M36" s="44"/>
      <c r="N36" s="44"/>
    </row>
    <row r="37" spans="1:14" ht="30" x14ac:dyDescent="0.25">
      <c r="A37" s="34">
        <v>23</v>
      </c>
      <c r="B37" s="84" t="s">
        <v>966</v>
      </c>
      <c r="C37" s="2">
        <v>1</v>
      </c>
      <c r="D37" s="22">
        <v>30</v>
      </c>
      <c r="E37" s="4" t="s">
        <v>19</v>
      </c>
      <c r="F37" s="40"/>
      <c r="G37" s="41">
        <f t="shared" si="0"/>
        <v>0</v>
      </c>
      <c r="H37" s="42">
        <f t="shared" si="2"/>
        <v>0</v>
      </c>
      <c r="I37" s="42">
        <f t="shared" si="1"/>
        <v>0</v>
      </c>
      <c r="J37" s="42">
        <f t="shared" si="3"/>
        <v>0</v>
      </c>
      <c r="K37" s="43"/>
      <c r="L37" s="43"/>
      <c r="M37" s="44"/>
      <c r="N37" s="44"/>
    </row>
    <row r="38" spans="1:14" ht="30" x14ac:dyDescent="0.25">
      <c r="A38" s="34">
        <v>24</v>
      </c>
      <c r="B38" s="84" t="s">
        <v>967</v>
      </c>
      <c r="C38" s="2">
        <v>1</v>
      </c>
      <c r="D38" s="22">
        <v>800</v>
      </c>
      <c r="E38" s="4" t="s">
        <v>19</v>
      </c>
      <c r="F38" s="40"/>
      <c r="G38" s="41">
        <f t="shared" si="0"/>
        <v>0</v>
      </c>
      <c r="H38" s="42">
        <f t="shared" si="2"/>
        <v>0</v>
      </c>
      <c r="I38" s="42">
        <f t="shared" si="1"/>
        <v>0</v>
      </c>
      <c r="J38" s="42">
        <f t="shared" si="3"/>
        <v>0</v>
      </c>
      <c r="K38" s="43"/>
      <c r="L38" s="43"/>
      <c r="M38" s="44"/>
      <c r="N38" s="44"/>
    </row>
    <row r="39" spans="1:14" ht="30" x14ac:dyDescent="0.25">
      <c r="A39" s="34">
        <v>25</v>
      </c>
      <c r="B39" s="84" t="s">
        <v>968</v>
      </c>
      <c r="C39" s="2">
        <v>1</v>
      </c>
      <c r="D39" s="22">
        <v>50</v>
      </c>
      <c r="E39" s="4" t="s">
        <v>19</v>
      </c>
      <c r="F39" s="40"/>
      <c r="G39" s="41">
        <f t="shared" si="0"/>
        <v>0</v>
      </c>
      <c r="H39" s="42">
        <f t="shared" si="2"/>
        <v>0</v>
      </c>
      <c r="I39" s="42">
        <f t="shared" si="1"/>
        <v>0</v>
      </c>
      <c r="J39" s="42">
        <f t="shared" si="3"/>
        <v>0</v>
      </c>
      <c r="K39" s="43"/>
      <c r="L39" s="43"/>
      <c r="M39" s="44"/>
      <c r="N39" s="44"/>
    </row>
    <row r="40" spans="1:14" ht="30" x14ac:dyDescent="0.25">
      <c r="A40" s="34">
        <v>26</v>
      </c>
      <c r="B40" s="84" t="s">
        <v>969</v>
      </c>
      <c r="C40" s="2">
        <v>1</v>
      </c>
      <c r="D40" s="22">
        <v>30</v>
      </c>
      <c r="E40" s="4" t="s">
        <v>19</v>
      </c>
      <c r="F40" s="40"/>
      <c r="G40" s="41">
        <f t="shared" si="0"/>
        <v>0</v>
      </c>
      <c r="H40" s="42">
        <f t="shared" si="2"/>
        <v>0</v>
      </c>
      <c r="I40" s="42">
        <f t="shared" si="1"/>
        <v>0</v>
      </c>
      <c r="J40" s="42">
        <f t="shared" si="3"/>
        <v>0</v>
      </c>
      <c r="K40" s="43"/>
      <c r="L40" s="43"/>
      <c r="M40" s="44"/>
      <c r="N40" s="44"/>
    </row>
    <row r="41" spans="1:14" ht="30" x14ac:dyDescent="0.25">
      <c r="A41" s="34">
        <v>27</v>
      </c>
      <c r="B41" s="84" t="s">
        <v>970</v>
      </c>
      <c r="C41" s="2">
        <v>1</v>
      </c>
      <c r="D41" s="22">
        <v>600</v>
      </c>
      <c r="E41" s="4" t="s">
        <v>19</v>
      </c>
      <c r="F41" s="40"/>
      <c r="G41" s="41">
        <f t="shared" si="0"/>
        <v>0</v>
      </c>
      <c r="H41" s="42">
        <f t="shared" si="2"/>
        <v>0</v>
      </c>
      <c r="I41" s="42">
        <f t="shared" si="1"/>
        <v>0</v>
      </c>
      <c r="J41" s="42">
        <f t="shared" si="3"/>
        <v>0</v>
      </c>
      <c r="K41" s="43"/>
      <c r="L41" s="43"/>
      <c r="M41" s="44"/>
      <c r="N41" s="44"/>
    </row>
    <row r="42" spans="1:14" ht="30" x14ac:dyDescent="0.25">
      <c r="A42" s="34">
        <v>28</v>
      </c>
      <c r="B42" s="84" t="s">
        <v>971</v>
      </c>
      <c r="C42" s="2">
        <v>1</v>
      </c>
      <c r="D42" s="22">
        <v>50</v>
      </c>
      <c r="E42" s="4" t="s">
        <v>19</v>
      </c>
      <c r="F42" s="40"/>
      <c r="G42" s="41">
        <f t="shared" si="0"/>
        <v>0</v>
      </c>
      <c r="H42" s="42">
        <f t="shared" si="2"/>
        <v>0</v>
      </c>
      <c r="I42" s="42">
        <f t="shared" si="1"/>
        <v>0</v>
      </c>
      <c r="J42" s="42">
        <f t="shared" si="3"/>
        <v>0</v>
      </c>
      <c r="K42" s="43"/>
      <c r="L42" s="43"/>
      <c r="M42" s="44"/>
      <c r="N42" s="44"/>
    </row>
    <row r="43" spans="1:14" ht="45" x14ac:dyDescent="0.25">
      <c r="A43" s="34">
        <v>29</v>
      </c>
      <c r="B43" s="84" t="s">
        <v>972</v>
      </c>
      <c r="C43" s="2">
        <v>1</v>
      </c>
      <c r="D43" s="22">
        <v>80</v>
      </c>
      <c r="E43" s="4" t="s">
        <v>19</v>
      </c>
      <c r="F43" s="40"/>
      <c r="G43" s="41">
        <f t="shared" si="0"/>
        <v>0</v>
      </c>
      <c r="H43" s="42">
        <f t="shared" si="2"/>
        <v>0</v>
      </c>
      <c r="I43" s="42">
        <f t="shared" si="1"/>
        <v>0</v>
      </c>
      <c r="J43" s="42">
        <f t="shared" si="3"/>
        <v>0</v>
      </c>
      <c r="K43" s="43"/>
      <c r="L43" s="43"/>
      <c r="M43" s="44"/>
      <c r="N43" s="44"/>
    </row>
    <row r="44" spans="1:14" x14ac:dyDescent="0.25">
      <c r="A44" s="34">
        <v>30</v>
      </c>
      <c r="B44" s="84" t="s">
        <v>135</v>
      </c>
      <c r="C44" s="2">
        <v>1</v>
      </c>
      <c r="D44" s="22">
        <v>20</v>
      </c>
      <c r="E44" s="4" t="s">
        <v>19</v>
      </c>
      <c r="F44" s="40"/>
      <c r="G44" s="41">
        <f t="shared" si="0"/>
        <v>0</v>
      </c>
      <c r="H44" s="42">
        <f t="shared" si="2"/>
        <v>0</v>
      </c>
      <c r="I44" s="42">
        <f t="shared" si="1"/>
        <v>0</v>
      </c>
      <c r="J44" s="42">
        <f t="shared" si="3"/>
        <v>0</v>
      </c>
      <c r="K44" s="43"/>
      <c r="L44" s="43"/>
      <c r="M44" s="44"/>
      <c r="N44" s="44"/>
    </row>
    <row r="45" spans="1:14" x14ac:dyDescent="0.25">
      <c r="A45" s="34">
        <v>31</v>
      </c>
      <c r="B45" s="84" t="s">
        <v>136</v>
      </c>
      <c r="C45" s="2">
        <v>1</v>
      </c>
      <c r="D45" s="22">
        <v>500</v>
      </c>
      <c r="E45" s="4" t="s">
        <v>19</v>
      </c>
      <c r="F45" s="40"/>
      <c r="G45" s="41">
        <f t="shared" si="0"/>
        <v>0</v>
      </c>
      <c r="H45" s="42">
        <f t="shared" si="2"/>
        <v>0</v>
      </c>
      <c r="I45" s="42">
        <f t="shared" si="1"/>
        <v>0</v>
      </c>
      <c r="J45" s="42">
        <f t="shared" si="3"/>
        <v>0</v>
      </c>
      <c r="K45" s="43"/>
      <c r="L45" s="43"/>
      <c r="M45" s="44"/>
      <c r="N45" s="44"/>
    </row>
    <row r="46" spans="1:14" x14ac:dyDescent="0.25">
      <c r="A46" s="34">
        <v>32</v>
      </c>
      <c r="B46" s="86" t="s">
        <v>973</v>
      </c>
      <c r="C46" s="2">
        <v>1</v>
      </c>
      <c r="D46" s="22">
        <v>20</v>
      </c>
      <c r="E46" s="4" t="s">
        <v>19</v>
      </c>
      <c r="F46" s="40"/>
      <c r="G46" s="41">
        <f t="shared" si="0"/>
        <v>0</v>
      </c>
      <c r="H46" s="42">
        <f t="shared" si="2"/>
        <v>0</v>
      </c>
      <c r="I46" s="42">
        <f t="shared" si="1"/>
        <v>0</v>
      </c>
      <c r="J46" s="42">
        <f t="shared" si="3"/>
        <v>0</v>
      </c>
      <c r="K46" s="43"/>
      <c r="L46" s="43"/>
      <c r="M46" s="44"/>
      <c r="N46" s="44"/>
    </row>
    <row r="47" spans="1:14" x14ac:dyDescent="0.25">
      <c r="A47" s="87"/>
      <c r="B47" s="228" t="s">
        <v>21</v>
      </c>
      <c r="C47" s="228"/>
      <c r="D47" s="228"/>
      <c r="E47" s="228"/>
      <c r="F47" s="228"/>
      <c r="G47" s="228"/>
      <c r="H47" s="228"/>
      <c r="I47" s="63">
        <f>SUM(I15:I46)</f>
        <v>0</v>
      </c>
      <c r="J47" s="64">
        <f>SUM(J15:J46)</f>
        <v>0</v>
      </c>
      <c r="K47" s="46"/>
      <c r="L47" s="46"/>
      <c r="M47" s="46"/>
      <c r="N47" s="46"/>
    </row>
    <row r="49" spans="2:12" ht="15.75" thickBot="1" x14ac:dyDescent="0.3">
      <c r="B49" s="204" t="s">
        <v>22</v>
      </c>
      <c r="C49" s="204"/>
      <c r="D49" s="204"/>
      <c r="E49" s="204"/>
      <c r="F49" s="204"/>
      <c r="G49" s="204"/>
      <c r="H49" s="204"/>
      <c r="I49" s="204"/>
      <c r="J49" s="204"/>
      <c r="K49" s="204"/>
    </row>
    <row r="50" spans="2:12" ht="30" customHeight="1" x14ac:dyDescent="0.25">
      <c r="B50" s="15" t="s">
        <v>252</v>
      </c>
      <c r="C50" s="202" t="s">
        <v>23</v>
      </c>
      <c r="D50" s="202"/>
      <c r="E50" s="202"/>
      <c r="F50" s="202"/>
      <c r="G50" s="202"/>
      <c r="H50" s="202"/>
      <c r="I50" s="202"/>
      <c r="J50" s="202"/>
      <c r="K50" s="202"/>
      <c r="L50" s="203"/>
    </row>
    <row r="51" spans="2:12" ht="30" customHeight="1" x14ac:dyDescent="0.25">
      <c r="B51" s="6" t="s">
        <v>258</v>
      </c>
      <c r="C51" s="186" t="s">
        <v>540</v>
      </c>
      <c r="D51" s="186"/>
      <c r="E51" s="186"/>
      <c r="F51" s="186"/>
      <c r="G51" s="186"/>
      <c r="H51" s="186"/>
      <c r="I51" s="186"/>
      <c r="J51" s="186"/>
      <c r="K51" s="186"/>
      <c r="L51" s="201"/>
    </row>
    <row r="52" spans="2:12" ht="30" customHeight="1" x14ac:dyDescent="0.25">
      <c r="B52" s="6" t="s">
        <v>259</v>
      </c>
      <c r="C52" s="186" t="s">
        <v>24</v>
      </c>
      <c r="D52" s="186"/>
      <c r="E52" s="186"/>
      <c r="F52" s="186"/>
      <c r="G52" s="186"/>
      <c r="H52" s="186"/>
      <c r="I52" s="186"/>
      <c r="J52" s="186"/>
      <c r="K52" s="186"/>
      <c r="L52" s="201"/>
    </row>
    <row r="53" spans="2:12" ht="30" customHeight="1" thickBot="1" x14ac:dyDescent="0.3">
      <c r="B53" s="16" t="s">
        <v>260</v>
      </c>
      <c r="C53" s="190" t="s">
        <v>248</v>
      </c>
      <c r="D53" s="190"/>
      <c r="E53" s="190"/>
      <c r="F53" s="190"/>
      <c r="G53" s="190"/>
      <c r="H53" s="190"/>
      <c r="I53" s="190"/>
      <c r="J53" s="190"/>
      <c r="K53" s="190"/>
      <c r="L53" s="191"/>
    </row>
    <row r="54" spans="2:12" x14ac:dyDescent="0.25">
      <c r="D54" s="11"/>
    </row>
    <row r="55" spans="2:12" ht="30" x14ac:dyDescent="0.25">
      <c r="B55" s="7" t="s">
        <v>246</v>
      </c>
      <c r="D55" s="11"/>
    </row>
    <row r="56" spans="2:12" ht="30" x14ac:dyDescent="0.25">
      <c r="B56" s="7" t="s">
        <v>360</v>
      </c>
      <c r="D56" s="11"/>
    </row>
    <row r="57" spans="2:12" ht="45" x14ac:dyDescent="0.25">
      <c r="B57" s="17" t="s">
        <v>1096</v>
      </c>
      <c r="D57" s="11"/>
    </row>
    <row r="58" spans="2:12" ht="45" x14ac:dyDescent="0.25">
      <c r="B58" s="7" t="s">
        <v>256</v>
      </c>
    </row>
    <row r="60" spans="2:12" ht="15.75" thickBot="1" x14ac:dyDescent="0.3">
      <c r="B60" s="208" t="s">
        <v>26</v>
      </c>
      <c r="C60" s="208"/>
      <c r="D60" s="208"/>
      <c r="E60" s="208"/>
      <c r="F60" s="208"/>
      <c r="G60" s="208"/>
      <c r="H60" s="208"/>
      <c r="I60" s="208"/>
      <c r="J60" s="208"/>
      <c r="K60" s="208"/>
      <c r="L60" s="208"/>
    </row>
    <row r="61" spans="2:12" x14ac:dyDescent="0.25">
      <c r="B61" s="209" t="s">
        <v>308</v>
      </c>
      <c r="C61" s="210"/>
      <c r="D61" s="210"/>
      <c r="E61" s="210"/>
      <c r="F61" s="210"/>
      <c r="G61" s="210"/>
      <c r="H61" s="210"/>
      <c r="I61" s="210"/>
      <c r="J61" s="210"/>
      <c r="K61" s="210"/>
      <c r="L61" s="210"/>
    </row>
    <row r="62" spans="2:12" x14ac:dyDescent="0.25">
      <c r="B62" s="211" t="s">
        <v>305</v>
      </c>
      <c r="C62" s="212"/>
      <c r="D62" s="212"/>
      <c r="E62" s="212"/>
      <c r="F62" s="212"/>
      <c r="G62" s="212"/>
      <c r="H62" s="212"/>
      <c r="I62" s="212"/>
      <c r="J62" s="212"/>
      <c r="K62" s="212"/>
      <c r="L62" s="213"/>
    </row>
    <row r="63" spans="2:12" ht="15.75" thickBot="1" x14ac:dyDescent="0.3">
      <c r="B63" s="214" t="s">
        <v>306</v>
      </c>
      <c r="C63" s="215"/>
      <c r="D63" s="215"/>
      <c r="E63" s="215"/>
      <c r="F63" s="215"/>
      <c r="G63" s="215"/>
      <c r="H63" s="215"/>
      <c r="I63" s="215"/>
      <c r="J63" s="215"/>
      <c r="K63" s="215"/>
      <c r="L63" s="216"/>
    </row>
    <row r="64" spans="2:12" x14ac:dyDescent="0.25">
      <c r="C64" s="18"/>
    </row>
    <row r="65" spans="2:12" x14ac:dyDescent="0.25">
      <c r="C65" s="18"/>
    </row>
    <row r="66" spans="2:12" ht="45" x14ac:dyDescent="0.25">
      <c r="B66" s="19" t="s">
        <v>27</v>
      </c>
      <c r="C66" s="23"/>
      <c r="D66" s="20"/>
      <c r="E66" s="20"/>
      <c r="F66" s="20"/>
      <c r="G66" s="20"/>
      <c r="H66" s="205" t="s">
        <v>28</v>
      </c>
      <c r="I66" s="205"/>
      <c r="J66" s="206"/>
      <c r="K66" s="20"/>
      <c r="L66" s="20"/>
    </row>
  </sheetData>
  <mergeCells count="38">
    <mergeCell ref="B60:L60"/>
    <mergeCell ref="B61:L61"/>
    <mergeCell ref="B62:L62"/>
    <mergeCell ref="B63:L63"/>
    <mergeCell ref="H66:J66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C52:L52"/>
    <mergeCell ref="C53:L53"/>
    <mergeCell ref="B47:H47"/>
    <mergeCell ref="H11:H13"/>
    <mergeCell ref="J11:J13"/>
    <mergeCell ref="K11:K13"/>
    <mergeCell ref="L11:L13"/>
    <mergeCell ref="A11:A13"/>
    <mergeCell ref="I11:I13"/>
    <mergeCell ref="B49:K49"/>
    <mergeCell ref="C50:L50"/>
    <mergeCell ref="C51:L51"/>
  </mergeCells>
  <pageMargins left="0.7" right="0.7" top="0.75" bottom="0.75" header="0.3" footer="0.3"/>
  <pageSetup paperSize="9" scale="6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61"/>
  <sheetViews>
    <sheetView topLeftCell="A4" workbookViewId="0">
      <selection activeCell="K18" sqref="K1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8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138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60" x14ac:dyDescent="0.25">
      <c r="A15" s="34">
        <v>1</v>
      </c>
      <c r="B15" s="1" t="s">
        <v>1097</v>
      </c>
      <c r="C15" s="2">
        <v>1</v>
      </c>
      <c r="D15" s="22">
        <v>20</v>
      </c>
      <c r="E15" s="4" t="s">
        <v>19</v>
      </c>
      <c r="F15" s="40"/>
      <c r="G15" s="41">
        <f>F15*9.5%</f>
        <v>0</v>
      </c>
      <c r="H15" s="42">
        <f t="shared" ref="H15:H30" si="0">F15+G15</f>
        <v>0</v>
      </c>
      <c r="I15" s="42">
        <f t="shared" ref="I15:I20" si="1">SUM(D15*F15)</f>
        <v>0</v>
      </c>
      <c r="J15" s="42">
        <f t="shared" ref="J15:J20" si="2">SUM(D15*H15)</f>
        <v>0</v>
      </c>
      <c r="K15" s="43"/>
      <c r="L15" s="43"/>
      <c r="M15" s="44"/>
      <c r="N15" s="44"/>
    </row>
    <row r="16" spans="1:17" x14ac:dyDescent="0.25">
      <c r="A16" s="34">
        <v>2</v>
      </c>
      <c r="B16" s="175"/>
      <c r="C16" s="145"/>
      <c r="D16" s="146"/>
      <c r="E16" s="145"/>
      <c r="F16" s="176"/>
      <c r="G16" s="177"/>
      <c r="H16" s="178"/>
      <c r="I16" s="178"/>
      <c r="J16" s="178"/>
      <c r="K16" s="43"/>
      <c r="L16" s="43"/>
      <c r="M16" s="44"/>
      <c r="N16" s="44"/>
    </row>
    <row r="17" spans="1:14" ht="45" x14ac:dyDescent="0.25">
      <c r="A17" s="34">
        <v>3</v>
      </c>
      <c r="B17" s="1" t="s">
        <v>941</v>
      </c>
      <c r="C17" s="2">
        <v>1</v>
      </c>
      <c r="D17" s="22">
        <v>500</v>
      </c>
      <c r="E17" s="4" t="s">
        <v>19</v>
      </c>
      <c r="F17" s="180"/>
      <c r="G17" s="41">
        <f>F17*9.5%</f>
        <v>0</v>
      </c>
      <c r="H17" s="42">
        <f t="shared" ref="H17:H18" si="3">F17+G17</f>
        <v>0</v>
      </c>
      <c r="I17" s="42">
        <f t="shared" ref="I17:I18" si="4">SUM(D17*F17)</f>
        <v>0</v>
      </c>
      <c r="J17" s="42">
        <f t="shared" ref="J17:J18" si="5">SUM(D17*H17)</f>
        <v>0</v>
      </c>
      <c r="K17" s="43"/>
      <c r="L17" s="43"/>
      <c r="M17" s="44"/>
      <c r="N17" s="44"/>
    </row>
    <row r="18" spans="1:14" ht="45" x14ac:dyDescent="0.25">
      <c r="A18" s="34">
        <v>4</v>
      </c>
      <c r="B18" s="1" t="s">
        <v>942</v>
      </c>
      <c r="C18" s="2">
        <v>1</v>
      </c>
      <c r="D18" s="22">
        <v>50</v>
      </c>
      <c r="E18" s="4" t="s">
        <v>19</v>
      </c>
      <c r="F18" s="180"/>
      <c r="G18" s="41">
        <f>F18*9.5%</f>
        <v>0</v>
      </c>
      <c r="H18" s="42">
        <f t="shared" si="3"/>
        <v>0</v>
      </c>
      <c r="I18" s="42">
        <f t="shared" si="4"/>
        <v>0</v>
      </c>
      <c r="J18" s="42">
        <f t="shared" si="5"/>
        <v>0</v>
      </c>
      <c r="K18" s="43"/>
      <c r="L18" s="43"/>
      <c r="M18" s="44"/>
      <c r="N18" s="44"/>
    </row>
    <row r="19" spans="1:14" x14ac:dyDescent="0.25">
      <c r="A19" s="34">
        <v>5</v>
      </c>
      <c r="B19" s="144"/>
      <c r="C19" s="145"/>
      <c r="D19" s="146"/>
      <c r="E19" s="147"/>
      <c r="F19" s="148"/>
      <c r="G19" s="149"/>
      <c r="H19" s="150"/>
      <c r="I19" s="150"/>
      <c r="J19" s="150"/>
      <c r="K19" s="43"/>
      <c r="L19" s="43"/>
      <c r="M19" s="44"/>
      <c r="N19" s="44"/>
    </row>
    <row r="20" spans="1:14" ht="60" x14ac:dyDescent="0.25">
      <c r="A20" s="34">
        <v>6</v>
      </c>
      <c r="B20" s="1" t="s">
        <v>943</v>
      </c>
      <c r="C20" s="2">
        <v>1</v>
      </c>
      <c r="D20" s="22">
        <v>30</v>
      </c>
      <c r="E20" s="4" t="s">
        <v>19</v>
      </c>
      <c r="F20" s="40"/>
      <c r="G20" s="41">
        <f t="shared" ref="G20:G30" si="6">F20*9.5%</f>
        <v>0</v>
      </c>
      <c r="H20" s="42">
        <f t="shared" si="0"/>
        <v>0</v>
      </c>
      <c r="I20" s="42">
        <f t="shared" si="1"/>
        <v>0</v>
      </c>
      <c r="J20" s="42">
        <f t="shared" si="2"/>
        <v>0</v>
      </c>
      <c r="K20" s="43"/>
      <c r="L20" s="43"/>
      <c r="M20" s="44"/>
      <c r="N20" s="44"/>
    </row>
    <row r="21" spans="1:14" ht="30" x14ac:dyDescent="0.25">
      <c r="A21" s="34">
        <v>7</v>
      </c>
      <c r="B21" s="1" t="s">
        <v>944</v>
      </c>
      <c r="C21" s="2">
        <v>1</v>
      </c>
      <c r="D21" s="22">
        <v>30</v>
      </c>
      <c r="E21" s="4" t="s">
        <v>19</v>
      </c>
      <c r="F21" s="40"/>
      <c r="G21" s="41">
        <f t="shared" si="6"/>
        <v>0</v>
      </c>
      <c r="H21" s="42">
        <f t="shared" si="0"/>
        <v>0</v>
      </c>
      <c r="I21" s="42">
        <f t="shared" ref="I21:I30" si="7">SUM(D21*F21)</f>
        <v>0</v>
      </c>
      <c r="J21" s="42">
        <f t="shared" ref="J21:J30" si="8">SUM(D21*H21)</f>
        <v>0</v>
      </c>
      <c r="K21" s="43"/>
      <c r="L21" s="43"/>
      <c r="M21" s="44"/>
      <c r="N21" s="44"/>
    </row>
    <row r="22" spans="1:14" ht="45" customHeight="1" x14ac:dyDescent="0.25">
      <c r="A22" s="34">
        <v>8</v>
      </c>
      <c r="B22" s="1" t="s">
        <v>945</v>
      </c>
      <c r="C22" s="2">
        <v>1</v>
      </c>
      <c r="D22" s="22">
        <v>600</v>
      </c>
      <c r="E22" s="4" t="s">
        <v>19</v>
      </c>
      <c r="F22" s="40"/>
      <c r="G22" s="41">
        <f t="shared" si="6"/>
        <v>0</v>
      </c>
      <c r="H22" s="42">
        <f t="shared" si="0"/>
        <v>0</v>
      </c>
      <c r="I22" s="42">
        <f t="shared" si="7"/>
        <v>0</v>
      </c>
      <c r="J22" s="42">
        <f t="shared" si="8"/>
        <v>0</v>
      </c>
      <c r="K22" s="43"/>
      <c r="L22" s="43"/>
      <c r="M22" s="44"/>
      <c r="N22" s="44"/>
    </row>
    <row r="23" spans="1:14" ht="45" customHeight="1" x14ac:dyDescent="0.25">
      <c r="A23" s="34">
        <v>9</v>
      </c>
      <c r="B23" s="1" t="s">
        <v>1098</v>
      </c>
      <c r="C23" s="2">
        <v>1</v>
      </c>
      <c r="D23" s="22">
        <v>400</v>
      </c>
      <c r="E23" s="4" t="s">
        <v>19</v>
      </c>
      <c r="F23" s="40"/>
      <c r="G23" s="41">
        <f t="shared" si="6"/>
        <v>0</v>
      </c>
      <c r="H23" s="42">
        <f t="shared" si="0"/>
        <v>0</v>
      </c>
      <c r="I23" s="42">
        <f t="shared" si="7"/>
        <v>0</v>
      </c>
      <c r="J23" s="42">
        <f t="shared" si="8"/>
        <v>0</v>
      </c>
      <c r="K23" s="43"/>
      <c r="L23" s="43"/>
      <c r="M23" s="44"/>
      <c r="N23" s="44"/>
    </row>
    <row r="24" spans="1:14" ht="30" x14ac:dyDescent="0.25">
      <c r="A24" s="34">
        <v>10</v>
      </c>
      <c r="B24" s="82" t="s">
        <v>946</v>
      </c>
      <c r="C24" s="2">
        <v>1</v>
      </c>
      <c r="D24" s="22">
        <v>400</v>
      </c>
      <c r="E24" s="4" t="s">
        <v>19</v>
      </c>
      <c r="F24" s="40"/>
      <c r="G24" s="41">
        <f t="shared" si="6"/>
        <v>0</v>
      </c>
      <c r="H24" s="42">
        <f t="shared" si="0"/>
        <v>0</v>
      </c>
      <c r="I24" s="42">
        <f t="shared" si="7"/>
        <v>0</v>
      </c>
      <c r="J24" s="42">
        <f t="shared" si="8"/>
        <v>0</v>
      </c>
      <c r="K24" s="43"/>
      <c r="L24" s="43"/>
      <c r="M24" s="44"/>
      <c r="N24" s="44"/>
    </row>
    <row r="25" spans="1:14" x14ac:dyDescent="0.25">
      <c r="A25" s="34">
        <v>11</v>
      </c>
      <c r="B25" s="151"/>
      <c r="C25" s="145"/>
      <c r="D25" s="146"/>
      <c r="E25" s="147"/>
      <c r="F25" s="148"/>
      <c r="G25" s="149"/>
      <c r="H25" s="150"/>
      <c r="I25" s="150"/>
      <c r="J25" s="150"/>
      <c r="K25" s="43"/>
      <c r="L25" s="43"/>
      <c r="M25" s="44"/>
      <c r="N25" s="44"/>
    </row>
    <row r="26" spans="1:14" ht="30" x14ac:dyDescent="0.25">
      <c r="A26" s="34">
        <v>12</v>
      </c>
      <c r="B26" s="82" t="s">
        <v>948</v>
      </c>
      <c r="C26" s="2">
        <v>1</v>
      </c>
      <c r="D26" s="22">
        <v>300</v>
      </c>
      <c r="E26" s="4" t="s">
        <v>19</v>
      </c>
      <c r="F26" s="40"/>
      <c r="G26" s="41">
        <f t="shared" si="6"/>
        <v>0</v>
      </c>
      <c r="H26" s="42">
        <f t="shared" si="0"/>
        <v>0</v>
      </c>
      <c r="I26" s="42">
        <f t="shared" si="7"/>
        <v>0</v>
      </c>
      <c r="J26" s="42">
        <f t="shared" si="8"/>
        <v>0</v>
      </c>
      <c r="K26" s="43"/>
      <c r="L26" s="43"/>
      <c r="M26" s="44"/>
      <c r="N26" s="44"/>
    </row>
    <row r="27" spans="1:14" x14ac:dyDescent="0.25">
      <c r="A27" s="34">
        <v>13</v>
      </c>
      <c r="B27" s="82" t="s">
        <v>949</v>
      </c>
      <c r="C27" s="2">
        <v>1</v>
      </c>
      <c r="D27" s="22">
        <v>30</v>
      </c>
      <c r="E27" s="4" t="s">
        <v>19</v>
      </c>
      <c r="F27" s="40"/>
      <c r="G27" s="41">
        <f t="shared" si="6"/>
        <v>0</v>
      </c>
      <c r="H27" s="42">
        <f t="shared" si="0"/>
        <v>0</v>
      </c>
      <c r="I27" s="42">
        <f t="shared" si="7"/>
        <v>0</v>
      </c>
      <c r="J27" s="42">
        <f t="shared" si="8"/>
        <v>0</v>
      </c>
      <c r="K27" s="43"/>
      <c r="L27" s="43"/>
      <c r="M27" s="44"/>
      <c r="N27" s="44"/>
    </row>
    <row r="28" spans="1:14" x14ac:dyDescent="0.25">
      <c r="A28" s="34">
        <v>14</v>
      </c>
      <c r="B28" s="82" t="s">
        <v>216</v>
      </c>
      <c r="C28" s="2">
        <v>1</v>
      </c>
      <c r="D28" s="22">
        <v>5</v>
      </c>
      <c r="E28" s="4" t="s">
        <v>19</v>
      </c>
      <c r="F28" s="40"/>
      <c r="G28" s="41">
        <f t="shared" si="6"/>
        <v>0</v>
      </c>
      <c r="H28" s="42">
        <f t="shared" si="0"/>
        <v>0</v>
      </c>
      <c r="I28" s="42">
        <f t="shared" si="7"/>
        <v>0</v>
      </c>
      <c r="J28" s="42">
        <f t="shared" si="8"/>
        <v>0</v>
      </c>
      <c r="K28" s="43"/>
      <c r="L28" s="43"/>
      <c r="M28" s="44"/>
      <c r="N28" s="44"/>
    </row>
    <row r="29" spans="1:14" x14ac:dyDescent="0.25">
      <c r="A29" s="34">
        <v>15</v>
      </c>
      <c r="B29" s="82" t="s">
        <v>950</v>
      </c>
      <c r="C29" s="2">
        <v>1</v>
      </c>
      <c r="D29" s="22">
        <v>10</v>
      </c>
      <c r="E29" s="4" t="s">
        <v>19</v>
      </c>
      <c r="F29" s="40"/>
      <c r="G29" s="41">
        <f t="shared" si="6"/>
        <v>0</v>
      </c>
      <c r="H29" s="42">
        <f t="shared" si="0"/>
        <v>0</v>
      </c>
      <c r="I29" s="42">
        <f t="shared" si="7"/>
        <v>0</v>
      </c>
      <c r="J29" s="42">
        <f t="shared" si="8"/>
        <v>0</v>
      </c>
      <c r="K29" s="43"/>
      <c r="L29" s="43"/>
      <c r="M29" s="44"/>
      <c r="N29" s="44"/>
    </row>
    <row r="30" spans="1:14" ht="30" x14ac:dyDescent="0.25">
      <c r="A30" s="34">
        <v>16</v>
      </c>
      <c r="B30" s="82" t="s">
        <v>951</v>
      </c>
      <c r="C30" s="2">
        <v>1</v>
      </c>
      <c r="D30" s="22">
        <v>80</v>
      </c>
      <c r="E30" s="4" t="s">
        <v>19</v>
      </c>
      <c r="F30" s="40"/>
      <c r="G30" s="41">
        <f t="shared" si="6"/>
        <v>0</v>
      </c>
      <c r="H30" s="42">
        <f t="shared" si="0"/>
        <v>0</v>
      </c>
      <c r="I30" s="42">
        <f t="shared" si="7"/>
        <v>0</v>
      </c>
      <c r="J30" s="42">
        <f t="shared" si="8"/>
        <v>0</v>
      </c>
      <c r="K30" s="43"/>
      <c r="L30" s="43"/>
      <c r="M30" s="44"/>
      <c r="N30" s="44"/>
    </row>
    <row r="31" spans="1:14" ht="60" customHeight="1" x14ac:dyDescent="0.25">
      <c r="A31" s="34">
        <v>17</v>
      </c>
      <c r="B31" s="14" t="s">
        <v>1111</v>
      </c>
      <c r="C31" s="2">
        <v>1</v>
      </c>
      <c r="D31" s="22">
        <v>50</v>
      </c>
      <c r="E31" s="4" t="s">
        <v>19</v>
      </c>
      <c r="F31" s="40"/>
      <c r="G31" s="41"/>
      <c r="H31" s="42"/>
      <c r="I31" s="42"/>
      <c r="J31" s="42"/>
      <c r="K31" s="43"/>
      <c r="L31" s="43"/>
      <c r="M31" s="44"/>
      <c r="N31" s="44"/>
    </row>
    <row r="32" spans="1:14" ht="60" customHeight="1" x14ac:dyDescent="0.25">
      <c r="A32" s="34">
        <v>18</v>
      </c>
      <c r="B32" s="14" t="s">
        <v>1112</v>
      </c>
      <c r="C32" s="2">
        <v>1</v>
      </c>
      <c r="D32" s="22">
        <v>50</v>
      </c>
      <c r="E32" s="4" t="s">
        <v>19</v>
      </c>
      <c r="F32" s="40"/>
      <c r="G32" s="41"/>
      <c r="H32" s="42"/>
      <c r="I32" s="42"/>
      <c r="J32" s="42"/>
      <c r="K32" s="43"/>
      <c r="L32" s="43"/>
      <c r="M32" s="44"/>
      <c r="N32" s="44"/>
    </row>
    <row r="33" spans="1:14" ht="45" customHeight="1" x14ac:dyDescent="0.25">
      <c r="A33" s="34">
        <v>19</v>
      </c>
      <c r="B33" s="14" t="s">
        <v>1113</v>
      </c>
      <c r="C33" s="2">
        <v>1</v>
      </c>
      <c r="D33" s="22">
        <v>50</v>
      </c>
      <c r="E33" s="4" t="s">
        <v>19</v>
      </c>
      <c r="F33" s="40"/>
      <c r="G33" s="41"/>
      <c r="H33" s="42"/>
      <c r="I33" s="42"/>
      <c r="J33" s="42"/>
      <c r="K33" s="43"/>
      <c r="L33" s="43"/>
      <c r="M33" s="44"/>
      <c r="N33" s="44"/>
    </row>
    <row r="34" spans="1:14" ht="45" customHeight="1" x14ac:dyDescent="0.25">
      <c r="A34" s="34">
        <v>20</v>
      </c>
      <c r="B34" s="14" t="s">
        <v>1114</v>
      </c>
      <c r="C34" s="2">
        <v>1</v>
      </c>
      <c r="D34" s="22">
        <v>50</v>
      </c>
      <c r="E34" s="4" t="s">
        <v>19</v>
      </c>
      <c r="F34" s="40"/>
      <c r="G34" s="41"/>
      <c r="H34" s="42"/>
      <c r="I34" s="42"/>
      <c r="J34" s="42"/>
      <c r="K34" s="43"/>
      <c r="L34" s="43"/>
      <c r="M34" s="44"/>
      <c r="N34" s="44"/>
    </row>
    <row r="35" spans="1:14" ht="60" customHeight="1" x14ac:dyDescent="0.25">
      <c r="A35" s="34">
        <v>21</v>
      </c>
      <c r="B35" s="14" t="s">
        <v>1115</v>
      </c>
      <c r="C35" s="2">
        <v>1</v>
      </c>
      <c r="D35" s="22">
        <v>50</v>
      </c>
      <c r="E35" s="4" t="s">
        <v>19</v>
      </c>
      <c r="F35" s="40"/>
      <c r="G35" s="41"/>
      <c r="H35" s="42"/>
      <c r="I35" s="42"/>
      <c r="J35" s="42"/>
      <c r="K35" s="43"/>
      <c r="L35" s="43"/>
      <c r="M35" s="44"/>
      <c r="N35" s="44"/>
    </row>
    <row r="36" spans="1:14" ht="60" customHeight="1" x14ac:dyDescent="0.25">
      <c r="A36" s="34">
        <v>22</v>
      </c>
      <c r="B36" s="14" t="s">
        <v>1116</v>
      </c>
      <c r="C36" s="2">
        <v>1</v>
      </c>
      <c r="D36" s="22">
        <v>50</v>
      </c>
      <c r="E36" s="4" t="s">
        <v>19</v>
      </c>
      <c r="F36" s="40"/>
      <c r="G36" s="41"/>
      <c r="H36" s="42"/>
      <c r="I36" s="42"/>
      <c r="J36" s="42"/>
      <c r="K36" s="43"/>
      <c r="L36" s="43"/>
      <c r="M36" s="44"/>
      <c r="N36" s="44"/>
    </row>
    <row r="37" spans="1:14" ht="60" customHeight="1" x14ac:dyDescent="0.25">
      <c r="A37" s="34">
        <v>23</v>
      </c>
      <c r="B37" s="14" t="s">
        <v>1117</v>
      </c>
      <c r="C37" s="2">
        <v>1</v>
      </c>
      <c r="D37" s="22">
        <v>50</v>
      </c>
      <c r="E37" s="4" t="s">
        <v>19</v>
      </c>
      <c r="F37" s="40"/>
      <c r="G37" s="41"/>
      <c r="H37" s="42"/>
      <c r="I37" s="42"/>
      <c r="J37" s="42"/>
      <c r="K37" s="43"/>
      <c r="L37" s="43"/>
      <c r="M37" s="44"/>
      <c r="N37" s="44"/>
    </row>
    <row r="38" spans="1:14" ht="45" customHeight="1" x14ac:dyDescent="0.25">
      <c r="A38" s="34">
        <v>24</v>
      </c>
      <c r="B38" s="14" t="s">
        <v>1118</v>
      </c>
      <c r="C38" s="2">
        <v>1</v>
      </c>
      <c r="D38" s="22">
        <v>20</v>
      </c>
      <c r="E38" s="4" t="s">
        <v>19</v>
      </c>
      <c r="F38" s="40"/>
      <c r="G38" s="41"/>
      <c r="H38" s="42"/>
      <c r="I38" s="42"/>
      <c r="J38" s="42"/>
      <c r="K38" s="43"/>
      <c r="L38" s="43"/>
      <c r="M38" s="44"/>
      <c r="N38" s="44"/>
    </row>
    <row r="39" spans="1:14" ht="45" customHeight="1" x14ac:dyDescent="0.25">
      <c r="A39" s="34">
        <v>25</v>
      </c>
      <c r="B39" s="14" t="s">
        <v>1119</v>
      </c>
      <c r="C39" s="2">
        <v>1</v>
      </c>
      <c r="D39" s="22">
        <v>20</v>
      </c>
      <c r="E39" s="4" t="s">
        <v>19</v>
      </c>
      <c r="F39" s="40"/>
      <c r="G39" s="41"/>
      <c r="H39" s="42"/>
      <c r="I39" s="42"/>
      <c r="J39" s="42"/>
      <c r="K39" s="43"/>
      <c r="L39" s="43"/>
      <c r="M39" s="44"/>
      <c r="N39" s="44"/>
    </row>
    <row r="40" spans="1:14" ht="45" customHeight="1" x14ac:dyDescent="0.25">
      <c r="A40" s="34">
        <v>26</v>
      </c>
      <c r="B40" s="14" t="s">
        <v>1120</v>
      </c>
      <c r="C40" s="2">
        <v>1</v>
      </c>
      <c r="D40" s="22">
        <v>20</v>
      </c>
      <c r="E40" s="4" t="s">
        <v>19</v>
      </c>
      <c r="F40" s="40"/>
      <c r="G40" s="41"/>
      <c r="H40" s="42"/>
      <c r="I40" s="42"/>
      <c r="J40" s="42"/>
      <c r="K40" s="43"/>
      <c r="L40" s="43"/>
      <c r="M40" s="44"/>
      <c r="N40" s="44"/>
    </row>
    <row r="41" spans="1:14" ht="45" customHeight="1" x14ac:dyDescent="0.25">
      <c r="A41" s="34">
        <v>27</v>
      </c>
      <c r="B41" s="14" t="s">
        <v>1121</v>
      </c>
      <c r="C41" s="2">
        <v>1</v>
      </c>
      <c r="D41" s="22">
        <v>20</v>
      </c>
      <c r="E41" s="4" t="s">
        <v>19</v>
      </c>
      <c r="F41" s="40"/>
      <c r="G41" s="41"/>
      <c r="H41" s="42"/>
      <c r="I41" s="42"/>
      <c r="J41" s="42"/>
      <c r="K41" s="43"/>
      <c r="L41" s="43"/>
      <c r="M41" s="44"/>
      <c r="N41" s="44"/>
    </row>
    <row r="42" spans="1:14" x14ac:dyDescent="0.25">
      <c r="A42" s="87"/>
      <c r="B42" s="228" t="s">
        <v>21</v>
      </c>
      <c r="C42" s="228"/>
      <c r="D42" s="228"/>
      <c r="E42" s="228"/>
      <c r="F42" s="228"/>
      <c r="G42" s="228"/>
      <c r="H42" s="228"/>
      <c r="I42" s="63">
        <f>SUM(I15:I30)</f>
        <v>0</v>
      </c>
      <c r="J42" s="64">
        <f>SUM(J15:J30)</f>
        <v>0</v>
      </c>
      <c r="K42" s="46"/>
      <c r="L42" s="46"/>
      <c r="M42" s="46"/>
      <c r="N42" s="46"/>
    </row>
    <row r="44" spans="1:14" ht="15.75" thickBot="1" x14ac:dyDescent="0.3">
      <c r="B44" s="204" t="s">
        <v>22</v>
      </c>
      <c r="C44" s="204"/>
      <c r="D44" s="204"/>
      <c r="E44" s="204"/>
      <c r="F44" s="204"/>
      <c r="G44" s="204"/>
      <c r="H44" s="204"/>
      <c r="I44" s="204"/>
      <c r="J44" s="204"/>
      <c r="K44" s="204"/>
    </row>
    <row r="45" spans="1:14" ht="30" customHeight="1" x14ac:dyDescent="0.25">
      <c r="B45" s="15" t="s">
        <v>252</v>
      </c>
      <c r="C45" s="202" t="s">
        <v>23</v>
      </c>
      <c r="D45" s="202"/>
      <c r="E45" s="202"/>
      <c r="F45" s="202"/>
      <c r="G45" s="202"/>
      <c r="H45" s="202"/>
      <c r="I45" s="202"/>
      <c r="J45" s="202"/>
      <c r="K45" s="202"/>
      <c r="L45" s="203"/>
    </row>
    <row r="46" spans="1:14" ht="30" customHeight="1" x14ac:dyDescent="0.25">
      <c r="B46" s="6" t="s">
        <v>258</v>
      </c>
      <c r="C46" s="186" t="s">
        <v>540</v>
      </c>
      <c r="D46" s="186"/>
      <c r="E46" s="186"/>
      <c r="F46" s="186"/>
      <c r="G46" s="186"/>
      <c r="H46" s="186"/>
      <c r="I46" s="186"/>
      <c r="J46" s="186"/>
      <c r="K46" s="186"/>
      <c r="L46" s="201"/>
    </row>
    <row r="47" spans="1:14" ht="30" customHeight="1" x14ac:dyDescent="0.25">
      <c r="B47" s="6" t="s">
        <v>259</v>
      </c>
      <c r="C47" s="186" t="s">
        <v>24</v>
      </c>
      <c r="D47" s="186"/>
      <c r="E47" s="186"/>
      <c r="F47" s="186"/>
      <c r="G47" s="186"/>
      <c r="H47" s="186"/>
      <c r="I47" s="186"/>
      <c r="J47" s="186"/>
      <c r="K47" s="186"/>
      <c r="L47" s="201"/>
    </row>
    <row r="48" spans="1:14" ht="30" customHeight="1" thickBot="1" x14ac:dyDescent="0.3">
      <c r="B48" s="16" t="s">
        <v>260</v>
      </c>
      <c r="C48" s="190" t="s">
        <v>248</v>
      </c>
      <c r="D48" s="190"/>
      <c r="E48" s="190"/>
      <c r="F48" s="190"/>
      <c r="G48" s="190"/>
      <c r="H48" s="190"/>
      <c r="I48" s="190"/>
      <c r="J48" s="190"/>
      <c r="K48" s="190"/>
      <c r="L48" s="191"/>
    </row>
    <row r="49" spans="2:12" x14ac:dyDescent="0.25">
      <c r="D49" s="11"/>
    </row>
    <row r="50" spans="2:12" ht="30" x14ac:dyDescent="0.25">
      <c r="B50" s="7" t="s">
        <v>246</v>
      </c>
      <c r="D50" s="11"/>
    </row>
    <row r="51" spans="2:12" ht="30" x14ac:dyDescent="0.25">
      <c r="B51" s="7" t="s">
        <v>360</v>
      </c>
      <c r="D51" s="11"/>
    </row>
    <row r="52" spans="2:12" ht="30" x14ac:dyDescent="0.25">
      <c r="B52" s="17" t="s">
        <v>247</v>
      </c>
      <c r="D52" s="11"/>
    </row>
    <row r="53" spans="2:12" ht="45" x14ac:dyDescent="0.25">
      <c r="B53" s="7" t="s">
        <v>256</v>
      </c>
    </row>
    <row r="55" spans="2:12" ht="15.75" thickBot="1" x14ac:dyDescent="0.3">
      <c r="B55" s="208" t="s">
        <v>26</v>
      </c>
      <c r="C55" s="208"/>
      <c r="D55" s="208"/>
      <c r="E55" s="208"/>
      <c r="F55" s="208"/>
      <c r="G55" s="208"/>
      <c r="H55" s="208"/>
      <c r="I55" s="208"/>
      <c r="J55" s="208"/>
      <c r="K55" s="208"/>
      <c r="L55" s="208"/>
    </row>
    <row r="56" spans="2:12" x14ac:dyDescent="0.25">
      <c r="B56" s="209" t="s">
        <v>308</v>
      </c>
      <c r="C56" s="210"/>
      <c r="D56" s="210"/>
      <c r="E56" s="210"/>
      <c r="F56" s="210"/>
      <c r="G56" s="210"/>
      <c r="H56" s="210"/>
      <c r="I56" s="210"/>
      <c r="J56" s="210"/>
      <c r="K56" s="210"/>
      <c r="L56" s="210"/>
    </row>
    <row r="57" spans="2:12" x14ac:dyDescent="0.25">
      <c r="B57" s="211" t="s">
        <v>305</v>
      </c>
      <c r="C57" s="212"/>
      <c r="D57" s="212"/>
      <c r="E57" s="212"/>
      <c r="F57" s="212"/>
      <c r="G57" s="212"/>
      <c r="H57" s="212"/>
      <c r="I57" s="212"/>
      <c r="J57" s="212"/>
      <c r="K57" s="212"/>
      <c r="L57" s="213"/>
    </row>
    <row r="58" spans="2:12" ht="15.75" thickBot="1" x14ac:dyDescent="0.3">
      <c r="B58" s="214" t="s">
        <v>306</v>
      </c>
      <c r="C58" s="215"/>
      <c r="D58" s="215"/>
      <c r="E58" s="215"/>
      <c r="F58" s="215"/>
      <c r="G58" s="215"/>
      <c r="H58" s="215"/>
      <c r="I58" s="215"/>
      <c r="J58" s="215"/>
      <c r="K58" s="215"/>
      <c r="L58" s="216"/>
    </row>
    <row r="59" spans="2:12" x14ac:dyDescent="0.25">
      <c r="C59" s="18"/>
    </row>
    <row r="60" spans="2:12" x14ac:dyDescent="0.25">
      <c r="C60" s="18"/>
    </row>
    <row r="61" spans="2:12" ht="45" x14ac:dyDescent="0.25">
      <c r="B61" s="19" t="s">
        <v>27</v>
      </c>
      <c r="C61" s="23"/>
      <c r="D61" s="20"/>
      <c r="E61" s="20"/>
      <c r="F61" s="20"/>
      <c r="G61" s="20"/>
      <c r="H61" s="205" t="s">
        <v>28</v>
      </c>
      <c r="I61" s="205"/>
      <c r="J61" s="206"/>
      <c r="K61" s="20"/>
      <c r="L61" s="20"/>
    </row>
  </sheetData>
  <mergeCells count="38">
    <mergeCell ref="B55:L55"/>
    <mergeCell ref="B56:L56"/>
    <mergeCell ref="B57:L57"/>
    <mergeCell ref="B58:L58"/>
    <mergeCell ref="H61:J61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C47:L47"/>
    <mergeCell ref="C48:L48"/>
    <mergeCell ref="B42:H42"/>
    <mergeCell ref="H11:H13"/>
    <mergeCell ref="J11:J13"/>
    <mergeCell ref="K11:K13"/>
    <mergeCell ref="L11:L13"/>
    <mergeCell ref="A11:A13"/>
    <mergeCell ref="I11:I13"/>
    <mergeCell ref="B44:K44"/>
    <mergeCell ref="C45:L45"/>
    <mergeCell ref="C46:L46"/>
  </mergeCells>
  <pageMargins left="0.7" right="0.7" top="0.75" bottom="0.75" header="0.3" footer="0.3"/>
  <pageSetup paperSize="9" scale="6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63"/>
  <sheetViews>
    <sheetView topLeftCell="A36" workbookViewId="0">
      <selection activeCell="B56" sqref="B56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234" t="s">
        <v>29</v>
      </c>
      <c r="K2" s="234"/>
      <c r="L2" s="234"/>
      <c r="M2" s="234"/>
      <c r="N2" s="234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234" t="s">
        <v>30</v>
      </c>
      <c r="K3" s="234"/>
      <c r="L3" s="234"/>
      <c r="M3" s="234"/>
      <c r="N3" s="234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234" t="s">
        <v>31</v>
      </c>
      <c r="K4" s="234"/>
      <c r="L4" s="234"/>
      <c r="M4" s="234"/>
      <c r="N4" s="234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234" t="s">
        <v>32</v>
      </c>
      <c r="K5" s="234"/>
      <c r="L5" s="234"/>
      <c r="M5" s="234"/>
      <c r="N5" s="234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234" t="s">
        <v>33</v>
      </c>
      <c r="K6" s="234"/>
      <c r="L6" s="234"/>
      <c r="M6" s="234"/>
      <c r="N6" s="234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144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120" customHeight="1" x14ac:dyDescent="0.25">
      <c r="A15" s="34">
        <v>1</v>
      </c>
      <c r="B15" s="1" t="s">
        <v>932</v>
      </c>
      <c r="C15" s="2" t="s">
        <v>140</v>
      </c>
      <c r="D15" s="22">
        <v>100</v>
      </c>
      <c r="E15" s="4" t="s">
        <v>20</v>
      </c>
      <c r="F15" s="40"/>
      <c r="G15" s="41">
        <f>F15*9.5%</f>
        <v>0</v>
      </c>
      <c r="H15" s="42">
        <f t="shared" ref="H15:H34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120" customHeight="1" x14ac:dyDescent="0.25">
      <c r="A16" s="34">
        <v>2</v>
      </c>
      <c r="B16" s="1" t="s">
        <v>933</v>
      </c>
      <c r="C16" s="2">
        <v>80</v>
      </c>
      <c r="D16" s="22">
        <v>300</v>
      </c>
      <c r="E16" s="4" t="s">
        <v>20</v>
      </c>
      <c r="F16" s="40"/>
      <c r="G16" s="41">
        <f t="shared" ref="G16:G34" si="1">F16*9.5%</f>
        <v>0</v>
      </c>
      <c r="H16" s="42">
        <f t="shared" si="0"/>
        <v>0</v>
      </c>
      <c r="I16" s="42">
        <f t="shared" ref="I16:I34" si="2">SUM(D16*F16)</f>
        <v>0</v>
      </c>
      <c r="J16" s="42">
        <f t="shared" ref="J16:J34" si="3">SUM(D16*H16)</f>
        <v>0</v>
      </c>
      <c r="K16" s="43"/>
      <c r="L16" s="43"/>
      <c r="M16" s="44"/>
      <c r="N16" s="44"/>
    </row>
    <row r="17" spans="1:14" ht="120" customHeight="1" x14ac:dyDescent="0.25">
      <c r="A17" s="34">
        <v>3</v>
      </c>
      <c r="B17" s="1" t="s">
        <v>934</v>
      </c>
      <c r="C17" s="2">
        <v>80</v>
      </c>
      <c r="D17" s="22">
        <v>300</v>
      </c>
      <c r="E17" s="4" t="s">
        <v>143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45" x14ac:dyDescent="0.25">
      <c r="A18" s="34">
        <v>4</v>
      </c>
      <c r="B18" s="1" t="s">
        <v>935</v>
      </c>
      <c r="C18" s="2" t="s">
        <v>141</v>
      </c>
      <c r="D18" s="22">
        <v>30</v>
      </c>
      <c r="E18" s="4" t="s">
        <v>20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45" x14ac:dyDescent="0.25">
      <c r="A19" s="34">
        <v>5</v>
      </c>
      <c r="B19" s="1" t="s">
        <v>936</v>
      </c>
      <c r="C19" s="2" t="s">
        <v>142</v>
      </c>
      <c r="D19" s="22">
        <v>50</v>
      </c>
      <c r="E19" s="4" t="s">
        <v>20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30" x14ac:dyDescent="0.25">
      <c r="A20" s="34">
        <v>6</v>
      </c>
      <c r="B20" s="1" t="s">
        <v>937</v>
      </c>
      <c r="C20" s="2" t="s">
        <v>142</v>
      </c>
      <c r="D20" s="22">
        <v>50</v>
      </c>
      <c r="E20" s="4" t="s">
        <v>20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30" x14ac:dyDescent="0.25">
      <c r="A21" s="34">
        <v>7</v>
      </c>
      <c r="B21" s="1" t="s">
        <v>938</v>
      </c>
      <c r="C21" s="2" t="s">
        <v>142</v>
      </c>
      <c r="D21" s="22">
        <v>300</v>
      </c>
      <c r="E21" s="4" t="s">
        <v>20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75" x14ac:dyDescent="0.25">
      <c r="A22" s="34">
        <v>8</v>
      </c>
      <c r="B22" s="1" t="s">
        <v>939</v>
      </c>
      <c r="C22" s="2" t="s">
        <v>142</v>
      </c>
      <c r="D22" s="22">
        <v>50</v>
      </c>
      <c r="E22" s="4" t="s">
        <v>20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x14ac:dyDescent="0.25">
      <c r="A23" s="34">
        <v>9</v>
      </c>
      <c r="B23" s="1" t="s">
        <v>940</v>
      </c>
      <c r="C23" s="2" t="s">
        <v>157</v>
      </c>
      <c r="D23" s="22">
        <v>100</v>
      </c>
      <c r="E23" s="4" t="s">
        <v>20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x14ac:dyDescent="0.25">
      <c r="A24" s="34">
        <v>10</v>
      </c>
      <c r="B24" s="1" t="s">
        <v>149</v>
      </c>
      <c r="C24" s="2" t="s">
        <v>148</v>
      </c>
      <c r="D24" s="22">
        <v>100</v>
      </c>
      <c r="E24" s="4" t="s">
        <v>145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x14ac:dyDescent="0.25">
      <c r="A25" s="34">
        <v>11</v>
      </c>
      <c r="B25" s="1" t="s">
        <v>150</v>
      </c>
      <c r="C25" s="2" t="s">
        <v>148</v>
      </c>
      <c r="D25" s="22">
        <v>200</v>
      </c>
      <c r="E25" s="4" t="s">
        <v>20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1" t="s">
        <v>151</v>
      </c>
      <c r="C26" s="2" t="s">
        <v>148</v>
      </c>
      <c r="D26" s="22">
        <v>200</v>
      </c>
      <c r="E26" s="4" t="s">
        <v>20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34">
        <v>13</v>
      </c>
      <c r="B27" s="82" t="s">
        <v>152</v>
      </c>
      <c r="C27" s="2" t="s">
        <v>148</v>
      </c>
      <c r="D27" s="22">
        <v>1000</v>
      </c>
      <c r="E27" s="4" t="s">
        <v>20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x14ac:dyDescent="0.25">
      <c r="A28" s="34">
        <v>14</v>
      </c>
      <c r="B28" s="82" t="s">
        <v>153</v>
      </c>
      <c r="C28" s="2" t="s">
        <v>148</v>
      </c>
      <c r="D28" s="22">
        <v>400</v>
      </c>
      <c r="E28" s="4" t="s">
        <v>20</v>
      </c>
      <c r="F28" s="40"/>
      <c r="G28" s="41">
        <f t="shared" si="1"/>
        <v>0</v>
      </c>
      <c r="H28" s="42">
        <f t="shared" si="0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x14ac:dyDescent="0.25">
      <c r="A29" s="34">
        <v>15</v>
      </c>
      <c r="B29" s="1" t="s">
        <v>146</v>
      </c>
      <c r="C29" s="2" t="s">
        <v>147</v>
      </c>
      <c r="D29" s="22">
        <v>1000</v>
      </c>
      <c r="E29" s="4" t="s">
        <v>20</v>
      </c>
      <c r="F29" s="40"/>
      <c r="G29" s="41">
        <f t="shared" si="1"/>
        <v>0</v>
      </c>
      <c r="H29" s="42">
        <f t="shared" si="0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x14ac:dyDescent="0.25">
      <c r="A30" s="34">
        <v>16</v>
      </c>
      <c r="B30" s="1" t="s">
        <v>154</v>
      </c>
      <c r="C30" s="2" t="s">
        <v>147</v>
      </c>
      <c r="D30" s="22">
        <v>300</v>
      </c>
      <c r="E30" s="4" t="s">
        <v>20</v>
      </c>
      <c r="F30" s="40"/>
      <c r="G30" s="41">
        <f t="shared" si="1"/>
        <v>0</v>
      </c>
      <c r="H30" s="42">
        <f t="shared" si="0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x14ac:dyDescent="0.25">
      <c r="A31" s="34">
        <v>17</v>
      </c>
      <c r="B31" s="1" t="s">
        <v>155</v>
      </c>
      <c r="C31" s="2" t="s">
        <v>147</v>
      </c>
      <c r="D31" s="22">
        <v>300</v>
      </c>
      <c r="E31" s="4" t="s">
        <v>20</v>
      </c>
      <c r="F31" s="40"/>
      <c r="G31" s="41">
        <f t="shared" si="1"/>
        <v>0</v>
      </c>
      <c r="H31" s="42">
        <f t="shared" si="0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x14ac:dyDescent="0.25">
      <c r="A32" s="34">
        <v>18</v>
      </c>
      <c r="B32" s="82" t="s">
        <v>156</v>
      </c>
      <c r="C32" s="2" t="s">
        <v>147</v>
      </c>
      <c r="D32" s="22">
        <v>1000</v>
      </c>
      <c r="E32" s="4" t="s">
        <v>20</v>
      </c>
      <c r="F32" s="40"/>
      <c r="G32" s="41">
        <f>F32*9.5%</f>
        <v>0</v>
      </c>
      <c r="H32" s="42">
        <f>F32+G32</f>
        <v>0</v>
      </c>
      <c r="I32" s="42">
        <f>SUM(D32*F32)</f>
        <v>0</v>
      </c>
      <c r="J32" s="42">
        <f>SUM(D32*H32)</f>
        <v>0</v>
      </c>
      <c r="K32" s="43"/>
      <c r="L32" s="43"/>
      <c r="M32" s="44"/>
      <c r="N32" s="44"/>
    </row>
    <row r="33" spans="1:14" ht="30" x14ac:dyDescent="0.25">
      <c r="A33" s="34">
        <v>19</v>
      </c>
      <c r="B33" s="82" t="s">
        <v>160</v>
      </c>
      <c r="C33" s="2" t="s">
        <v>158</v>
      </c>
      <c r="D33" s="22">
        <v>300</v>
      </c>
      <c r="E33" s="4" t="s">
        <v>20</v>
      </c>
      <c r="F33" s="40"/>
      <c r="G33" s="41">
        <f>F33*9.5%</f>
        <v>0</v>
      </c>
      <c r="H33" s="42">
        <f>F33+G33</f>
        <v>0</v>
      </c>
      <c r="I33" s="42">
        <f>SUM(D33*F33)</f>
        <v>0</v>
      </c>
      <c r="J33" s="42">
        <f>SUM(D33*H33)</f>
        <v>0</v>
      </c>
      <c r="K33" s="43"/>
      <c r="L33" s="43"/>
      <c r="M33" s="44"/>
      <c r="N33" s="44"/>
    </row>
    <row r="34" spans="1:14" ht="30" x14ac:dyDescent="0.25">
      <c r="A34" s="34">
        <v>20</v>
      </c>
      <c r="B34" s="82" t="s">
        <v>159</v>
      </c>
      <c r="C34" s="2" t="s">
        <v>158</v>
      </c>
      <c r="D34" s="22">
        <v>300</v>
      </c>
      <c r="E34" s="4" t="s">
        <v>20</v>
      </c>
      <c r="F34" s="40"/>
      <c r="G34" s="41">
        <f t="shared" si="1"/>
        <v>0</v>
      </c>
      <c r="H34" s="42">
        <f t="shared" si="0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x14ac:dyDescent="0.25">
      <c r="A35" s="87"/>
      <c r="B35" s="228" t="s">
        <v>21</v>
      </c>
      <c r="C35" s="228"/>
      <c r="D35" s="228"/>
      <c r="E35" s="228"/>
      <c r="F35" s="228"/>
      <c r="G35" s="228"/>
      <c r="H35" s="228"/>
      <c r="I35" s="63">
        <f>SUM(I15:I34)</f>
        <v>0</v>
      </c>
      <c r="J35" s="64">
        <f>SUM(J15:J34)</f>
        <v>0</v>
      </c>
      <c r="K35" s="46"/>
      <c r="L35" s="46"/>
      <c r="M35" s="46"/>
      <c r="N35" s="46"/>
    </row>
    <row r="37" spans="1:14" ht="15.75" thickBot="1" x14ac:dyDescent="0.3">
      <c r="B37" s="204" t="s">
        <v>22</v>
      </c>
      <c r="C37" s="204"/>
      <c r="D37" s="204"/>
      <c r="E37" s="204"/>
      <c r="F37" s="204"/>
      <c r="G37" s="204"/>
      <c r="H37" s="204"/>
      <c r="I37" s="204"/>
      <c r="J37" s="204"/>
      <c r="K37" s="204"/>
    </row>
    <row r="38" spans="1:14" ht="30" customHeight="1" x14ac:dyDescent="0.25">
      <c r="B38" s="15" t="s">
        <v>252</v>
      </c>
      <c r="C38" s="202" t="s">
        <v>23</v>
      </c>
      <c r="D38" s="202"/>
      <c r="E38" s="202"/>
      <c r="F38" s="202"/>
      <c r="G38" s="202"/>
      <c r="H38" s="202"/>
      <c r="I38" s="202"/>
      <c r="J38" s="202"/>
      <c r="K38" s="202"/>
      <c r="L38" s="203"/>
    </row>
    <row r="39" spans="1:14" ht="30" customHeight="1" x14ac:dyDescent="0.25">
      <c r="B39" s="6" t="s">
        <v>258</v>
      </c>
      <c r="C39" s="186" t="s">
        <v>540</v>
      </c>
      <c r="D39" s="186"/>
      <c r="E39" s="186"/>
      <c r="F39" s="186"/>
      <c r="G39" s="186"/>
      <c r="H39" s="186"/>
      <c r="I39" s="186"/>
      <c r="J39" s="186"/>
      <c r="K39" s="186"/>
      <c r="L39" s="201"/>
    </row>
    <row r="40" spans="1:14" ht="30" customHeight="1" x14ac:dyDescent="0.25">
      <c r="B40" s="6" t="s">
        <v>259</v>
      </c>
      <c r="C40" s="186" t="s">
        <v>24</v>
      </c>
      <c r="D40" s="186"/>
      <c r="E40" s="186"/>
      <c r="F40" s="186"/>
      <c r="G40" s="186"/>
      <c r="H40" s="186"/>
      <c r="I40" s="186"/>
      <c r="J40" s="186"/>
      <c r="K40" s="186"/>
      <c r="L40" s="201"/>
    </row>
    <row r="41" spans="1:14" ht="30" customHeight="1" thickBot="1" x14ac:dyDescent="0.3">
      <c r="B41" s="16" t="s">
        <v>260</v>
      </c>
      <c r="C41" s="190" t="s">
        <v>248</v>
      </c>
      <c r="D41" s="190"/>
      <c r="E41" s="190"/>
      <c r="F41" s="190"/>
      <c r="G41" s="190"/>
      <c r="H41" s="190"/>
      <c r="I41" s="190"/>
      <c r="J41" s="190"/>
      <c r="K41" s="190"/>
      <c r="L41" s="191"/>
    </row>
    <row r="42" spans="1:14" x14ac:dyDescent="0.25">
      <c r="D42" s="11"/>
    </row>
    <row r="43" spans="1:14" ht="30" x14ac:dyDescent="0.25">
      <c r="B43" s="7" t="s">
        <v>246</v>
      </c>
      <c r="D43" s="11"/>
    </row>
    <row r="44" spans="1:14" ht="30" x14ac:dyDescent="0.25">
      <c r="B44" s="7" t="s">
        <v>361</v>
      </c>
      <c r="D44" s="11"/>
    </row>
    <row r="45" spans="1:14" ht="30" x14ac:dyDescent="0.25">
      <c r="B45" s="17" t="s">
        <v>247</v>
      </c>
      <c r="D45" s="11"/>
    </row>
    <row r="46" spans="1:14" ht="45" x14ac:dyDescent="0.25">
      <c r="B46" s="7" t="s">
        <v>256</v>
      </c>
    </row>
    <row r="48" spans="1:14" x14ac:dyDescent="0.25">
      <c r="B48" s="7" t="s">
        <v>1105</v>
      </c>
    </row>
    <row r="49" spans="2:12" x14ac:dyDescent="0.25">
      <c r="B49" s="204" t="s">
        <v>1099</v>
      </c>
      <c r="C49" s="204"/>
      <c r="D49" s="204"/>
      <c r="E49" s="204"/>
      <c r="F49" s="204"/>
      <c r="G49" s="204"/>
      <c r="H49" s="204"/>
      <c r="I49" s="204"/>
    </row>
    <row r="50" spans="2:12" x14ac:dyDescent="0.25">
      <c r="B50" s="204" t="s">
        <v>1100</v>
      </c>
      <c r="C50" s="204"/>
      <c r="D50" s="204"/>
      <c r="E50" s="204"/>
      <c r="F50" s="204"/>
      <c r="G50" s="204"/>
      <c r="H50" s="204"/>
      <c r="I50" s="204"/>
    </row>
    <row r="51" spans="2:12" x14ac:dyDescent="0.25">
      <c r="B51" s="204" t="s">
        <v>1101</v>
      </c>
      <c r="C51" s="204"/>
      <c r="D51" s="204"/>
      <c r="E51" s="204"/>
      <c r="F51" s="204"/>
      <c r="G51" s="204"/>
      <c r="H51" s="204"/>
      <c r="I51" s="204"/>
    </row>
    <row r="52" spans="2:12" x14ac:dyDescent="0.25">
      <c r="B52" s="204" t="s">
        <v>1102</v>
      </c>
      <c r="C52" s="204"/>
      <c r="D52" s="204"/>
      <c r="E52" s="204"/>
      <c r="F52" s="204"/>
      <c r="G52" s="204"/>
      <c r="H52" s="204"/>
      <c r="I52" s="204"/>
    </row>
    <row r="53" spans="2:12" x14ac:dyDescent="0.25">
      <c r="B53" s="204" t="s">
        <v>1103</v>
      </c>
      <c r="C53" s="204"/>
      <c r="D53" s="204"/>
      <c r="E53" s="204"/>
      <c r="F53" s="204"/>
      <c r="G53" s="204"/>
      <c r="H53" s="204"/>
      <c r="I53" s="204"/>
    </row>
    <row r="54" spans="2:12" x14ac:dyDescent="0.25">
      <c r="B54" s="204" t="s">
        <v>1104</v>
      </c>
      <c r="C54" s="204"/>
      <c r="D54" s="204"/>
      <c r="E54" s="204"/>
      <c r="F54" s="204"/>
      <c r="G54" s="204"/>
      <c r="H54" s="204"/>
      <c r="I54" s="204"/>
    </row>
    <row r="56" spans="2:12" x14ac:dyDescent="0.25">
      <c r="B56" s="152" t="s">
        <v>1127</v>
      </c>
    </row>
    <row r="57" spans="2:12" ht="15.75" thickBot="1" x14ac:dyDescent="0.3">
      <c r="B57" s="208" t="s">
        <v>26</v>
      </c>
      <c r="C57" s="208"/>
      <c r="D57" s="208"/>
      <c r="E57" s="208"/>
      <c r="F57" s="208"/>
      <c r="G57" s="208"/>
      <c r="H57" s="208"/>
      <c r="I57" s="208"/>
      <c r="J57" s="208"/>
      <c r="K57" s="208"/>
      <c r="L57" s="208"/>
    </row>
    <row r="58" spans="2:12" x14ac:dyDescent="0.25">
      <c r="B58" s="209" t="s">
        <v>308</v>
      </c>
      <c r="C58" s="210"/>
      <c r="D58" s="210"/>
      <c r="E58" s="210"/>
      <c r="F58" s="210"/>
      <c r="G58" s="210"/>
      <c r="H58" s="210"/>
      <c r="I58" s="210"/>
      <c r="J58" s="210"/>
      <c r="K58" s="210"/>
      <c r="L58" s="210"/>
    </row>
    <row r="59" spans="2:12" x14ac:dyDescent="0.25">
      <c r="B59" s="211" t="s">
        <v>305</v>
      </c>
      <c r="C59" s="212"/>
      <c r="D59" s="212"/>
      <c r="E59" s="212"/>
      <c r="F59" s="212"/>
      <c r="G59" s="212"/>
      <c r="H59" s="212"/>
      <c r="I59" s="212"/>
      <c r="J59" s="212"/>
      <c r="K59" s="212"/>
      <c r="L59" s="213"/>
    </row>
    <row r="60" spans="2:12" ht="15.75" thickBot="1" x14ac:dyDescent="0.3">
      <c r="B60" s="214" t="s">
        <v>306</v>
      </c>
      <c r="C60" s="215"/>
      <c r="D60" s="215"/>
      <c r="E60" s="215"/>
      <c r="F60" s="215"/>
      <c r="G60" s="215"/>
      <c r="H60" s="215"/>
      <c r="I60" s="215"/>
      <c r="J60" s="215"/>
      <c r="K60" s="215"/>
      <c r="L60" s="216"/>
    </row>
    <row r="61" spans="2:12" x14ac:dyDescent="0.25">
      <c r="C61" s="18"/>
    </row>
    <row r="62" spans="2:12" x14ac:dyDescent="0.25">
      <c r="C62" s="18"/>
    </row>
    <row r="63" spans="2:12" ht="45" x14ac:dyDescent="0.25">
      <c r="B63" s="19" t="s">
        <v>27</v>
      </c>
      <c r="C63" s="23"/>
      <c r="D63" s="20"/>
      <c r="E63" s="20"/>
      <c r="F63" s="20"/>
      <c r="G63" s="20"/>
      <c r="H63" s="205" t="s">
        <v>28</v>
      </c>
      <c r="I63" s="205"/>
      <c r="J63" s="206"/>
      <c r="K63" s="20"/>
      <c r="L63" s="20"/>
    </row>
  </sheetData>
  <mergeCells count="44">
    <mergeCell ref="B54:I54"/>
    <mergeCell ref="B49:I49"/>
    <mergeCell ref="B50:I50"/>
    <mergeCell ref="B51:I51"/>
    <mergeCell ref="B52:I52"/>
    <mergeCell ref="B53:I53"/>
    <mergeCell ref="B57:L57"/>
    <mergeCell ref="B58:L58"/>
    <mergeCell ref="B59:L59"/>
    <mergeCell ref="B60:L60"/>
    <mergeCell ref="H63:J63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40:L40"/>
    <mergeCell ref="C41:L41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A11:A13"/>
    <mergeCell ref="I11:I13"/>
    <mergeCell ref="B37:K37"/>
    <mergeCell ref="C38:L38"/>
    <mergeCell ref="C39:L39"/>
    <mergeCell ref="B35:H35"/>
  </mergeCells>
  <pageMargins left="0.7" right="0.7" top="0.75" bottom="0.75" header="0.3" footer="0.3"/>
  <pageSetup paperSize="9" scale="6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70"/>
  <sheetViews>
    <sheetView topLeftCell="A12" workbookViewId="0">
      <selection activeCell="A54" sqref="A54:XFD57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161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30" x14ac:dyDescent="0.25">
      <c r="A15" s="34">
        <v>1</v>
      </c>
      <c r="B15" s="1" t="s">
        <v>901</v>
      </c>
      <c r="C15" s="2">
        <v>1</v>
      </c>
      <c r="D15" s="22">
        <v>15</v>
      </c>
      <c r="E15" s="4" t="s">
        <v>19</v>
      </c>
      <c r="F15" s="40"/>
      <c r="G15" s="41">
        <f>F15*9.5%</f>
        <v>0</v>
      </c>
      <c r="H15" s="42">
        <f t="shared" ref="H15:H43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30" x14ac:dyDescent="0.25">
      <c r="A16" s="34">
        <v>2</v>
      </c>
      <c r="B16" s="1" t="s">
        <v>902</v>
      </c>
      <c r="C16" s="2">
        <v>1</v>
      </c>
      <c r="D16" s="22">
        <v>70</v>
      </c>
      <c r="E16" s="4" t="s">
        <v>19</v>
      </c>
      <c r="F16" s="40"/>
      <c r="G16" s="41">
        <f t="shared" ref="G16:G38" si="1">F16*9.5%</f>
        <v>0</v>
      </c>
      <c r="H16" s="42">
        <f t="shared" si="0"/>
        <v>0</v>
      </c>
      <c r="I16" s="42">
        <f t="shared" ref="I16:I38" si="2">SUM(D16*F16)</f>
        <v>0</v>
      </c>
      <c r="J16" s="42">
        <f t="shared" ref="J16:J38" si="3">SUM(D16*H16)</f>
        <v>0</v>
      </c>
      <c r="K16" s="43"/>
      <c r="L16" s="43"/>
      <c r="M16" s="44"/>
      <c r="N16" s="44"/>
    </row>
    <row r="17" spans="1:14" ht="30" x14ac:dyDescent="0.25">
      <c r="A17" s="34">
        <v>3</v>
      </c>
      <c r="B17" s="1" t="s">
        <v>903</v>
      </c>
      <c r="C17" s="2">
        <v>1</v>
      </c>
      <c r="D17" s="22">
        <v>90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30" x14ac:dyDescent="0.25">
      <c r="A18" s="34">
        <v>4</v>
      </c>
      <c r="B18" s="1" t="s">
        <v>904</v>
      </c>
      <c r="C18" s="2">
        <v>1</v>
      </c>
      <c r="D18" s="22">
        <v>400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1" t="s">
        <v>905</v>
      </c>
      <c r="C19" s="2">
        <v>1</v>
      </c>
      <c r="D19" s="22">
        <v>20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30" x14ac:dyDescent="0.25">
      <c r="A20" s="34">
        <v>6</v>
      </c>
      <c r="B20" s="1" t="s">
        <v>906</v>
      </c>
      <c r="C20" s="2">
        <v>1</v>
      </c>
      <c r="D20" s="22">
        <v>50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30" x14ac:dyDescent="0.25">
      <c r="A21" s="34">
        <v>7</v>
      </c>
      <c r="B21" s="1" t="s">
        <v>907</v>
      </c>
      <c r="C21" s="2">
        <v>1</v>
      </c>
      <c r="D21" s="22">
        <v>20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45" x14ac:dyDescent="0.25">
      <c r="A22" s="34">
        <v>8</v>
      </c>
      <c r="B22" s="1" t="s">
        <v>908</v>
      </c>
      <c r="C22" s="2">
        <v>1</v>
      </c>
      <c r="D22" s="22">
        <v>100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45" x14ac:dyDescent="0.25">
      <c r="A23" s="34">
        <v>9</v>
      </c>
      <c r="B23" s="1" t="s">
        <v>909</v>
      </c>
      <c r="C23" s="2">
        <v>1</v>
      </c>
      <c r="D23" s="22">
        <v>100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30" x14ac:dyDescent="0.25">
      <c r="A24" s="34">
        <v>10</v>
      </c>
      <c r="B24" s="1" t="s">
        <v>910</v>
      </c>
      <c r="C24" s="2">
        <v>1</v>
      </c>
      <c r="D24" s="22">
        <v>140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30" x14ac:dyDescent="0.25">
      <c r="A25" s="34">
        <v>11</v>
      </c>
      <c r="B25" s="1" t="s">
        <v>911</v>
      </c>
      <c r="C25" s="2">
        <v>1</v>
      </c>
      <c r="D25" s="22">
        <v>60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45" x14ac:dyDescent="0.25">
      <c r="A26" s="34">
        <v>12</v>
      </c>
      <c r="B26" s="1" t="s">
        <v>912</v>
      </c>
      <c r="C26" s="2">
        <v>1</v>
      </c>
      <c r="D26" s="22">
        <v>20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45" x14ac:dyDescent="0.25">
      <c r="A27" s="34">
        <v>13</v>
      </c>
      <c r="B27" s="1" t="s">
        <v>913</v>
      </c>
      <c r="C27" s="2">
        <v>1</v>
      </c>
      <c r="D27" s="22">
        <v>110</v>
      </c>
      <c r="E27" s="4" t="s">
        <v>19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45" x14ac:dyDescent="0.25">
      <c r="A28" s="34">
        <v>14</v>
      </c>
      <c r="B28" s="1" t="s">
        <v>914</v>
      </c>
      <c r="C28" s="2">
        <v>1</v>
      </c>
      <c r="D28" s="22">
        <v>100</v>
      </c>
      <c r="E28" s="4" t="s">
        <v>19</v>
      </c>
      <c r="F28" s="40"/>
      <c r="G28" s="41">
        <f t="shared" si="1"/>
        <v>0</v>
      </c>
      <c r="H28" s="42">
        <f t="shared" si="0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75" x14ac:dyDescent="0.25">
      <c r="A29" s="34">
        <v>15</v>
      </c>
      <c r="B29" s="1" t="s">
        <v>915</v>
      </c>
      <c r="C29" s="2">
        <v>1</v>
      </c>
      <c r="D29" s="22">
        <v>50</v>
      </c>
      <c r="E29" s="4" t="s">
        <v>19</v>
      </c>
      <c r="F29" s="40"/>
      <c r="G29" s="41">
        <f t="shared" si="1"/>
        <v>0</v>
      </c>
      <c r="H29" s="42">
        <f t="shared" si="0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105" x14ac:dyDescent="0.25">
      <c r="A30" s="34">
        <v>16</v>
      </c>
      <c r="B30" s="1" t="s">
        <v>916</v>
      </c>
      <c r="C30" s="2">
        <v>1</v>
      </c>
      <c r="D30" s="22">
        <v>300</v>
      </c>
      <c r="E30" s="4" t="s">
        <v>19</v>
      </c>
      <c r="F30" s="40"/>
      <c r="G30" s="41">
        <f t="shared" si="1"/>
        <v>0</v>
      </c>
      <c r="H30" s="42">
        <f t="shared" si="0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120" x14ac:dyDescent="0.25">
      <c r="A31" s="34">
        <v>17</v>
      </c>
      <c r="B31" s="1" t="s">
        <v>917</v>
      </c>
      <c r="C31" s="2">
        <v>1</v>
      </c>
      <c r="D31" s="22">
        <v>100</v>
      </c>
      <c r="E31" s="4" t="s">
        <v>19</v>
      </c>
      <c r="F31" s="40"/>
      <c r="G31" s="41">
        <f t="shared" si="1"/>
        <v>0</v>
      </c>
      <c r="H31" s="42">
        <f t="shared" si="0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75" customHeight="1" x14ac:dyDescent="0.25">
      <c r="A32" s="34">
        <v>18</v>
      </c>
      <c r="B32" s="1" t="s">
        <v>918</v>
      </c>
      <c r="C32" s="2">
        <v>1</v>
      </c>
      <c r="D32" s="22">
        <v>100</v>
      </c>
      <c r="E32" s="4" t="s">
        <v>19</v>
      </c>
      <c r="F32" s="40"/>
      <c r="G32" s="41">
        <f t="shared" si="1"/>
        <v>0</v>
      </c>
      <c r="H32" s="42">
        <f t="shared" si="0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45" customHeight="1" x14ac:dyDescent="0.25">
      <c r="A33" s="34">
        <v>19</v>
      </c>
      <c r="B33" s="1" t="s">
        <v>919</v>
      </c>
      <c r="C33" s="2">
        <v>1</v>
      </c>
      <c r="D33" s="22">
        <v>800</v>
      </c>
      <c r="E33" s="4" t="s">
        <v>19</v>
      </c>
      <c r="F33" s="40"/>
      <c r="G33" s="41">
        <f t="shared" si="1"/>
        <v>0</v>
      </c>
      <c r="H33" s="42">
        <f t="shared" si="0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45" customHeight="1" x14ac:dyDescent="0.25">
      <c r="A34" s="34">
        <v>20</v>
      </c>
      <c r="B34" s="1" t="s">
        <v>920</v>
      </c>
      <c r="C34" s="2">
        <v>1</v>
      </c>
      <c r="D34" s="22">
        <v>50</v>
      </c>
      <c r="E34" s="4" t="s">
        <v>19</v>
      </c>
      <c r="F34" s="40"/>
      <c r="G34" s="41">
        <f t="shared" si="1"/>
        <v>0</v>
      </c>
      <c r="H34" s="42">
        <f t="shared" si="0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ht="45" x14ac:dyDescent="0.25">
      <c r="A35" s="34">
        <v>21</v>
      </c>
      <c r="B35" s="1" t="s">
        <v>921</v>
      </c>
      <c r="C35" s="2">
        <v>1</v>
      </c>
      <c r="D35" s="22">
        <v>150</v>
      </c>
      <c r="E35" s="4" t="s">
        <v>19</v>
      </c>
      <c r="F35" s="40"/>
      <c r="G35" s="41">
        <f t="shared" si="1"/>
        <v>0</v>
      </c>
      <c r="H35" s="42">
        <f t="shared" si="0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30" x14ac:dyDescent="0.25">
      <c r="A36" s="34">
        <v>22</v>
      </c>
      <c r="B36" s="1" t="s">
        <v>922</v>
      </c>
      <c r="C36" s="2">
        <v>1</v>
      </c>
      <c r="D36" s="22">
        <v>600</v>
      </c>
      <c r="E36" s="4" t="s">
        <v>19</v>
      </c>
      <c r="F36" s="40"/>
      <c r="G36" s="41">
        <f t="shared" si="1"/>
        <v>0</v>
      </c>
      <c r="H36" s="42">
        <f t="shared" si="0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ht="75" x14ac:dyDescent="0.25">
      <c r="A37" s="34">
        <v>23</v>
      </c>
      <c r="B37" s="1" t="s">
        <v>923</v>
      </c>
      <c r="C37" s="2">
        <v>1</v>
      </c>
      <c r="D37" s="22">
        <v>600</v>
      </c>
      <c r="E37" s="4" t="s">
        <v>19</v>
      </c>
      <c r="F37" s="40"/>
      <c r="G37" s="41">
        <f t="shared" si="1"/>
        <v>0</v>
      </c>
      <c r="H37" s="42">
        <f t="shared" si="0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ht="45" customHeight="1" x14ac:dyDescent="0.25">
      <c r="A38" s="34">
        <v>24</v>
      </c>
      <c r="B38" s="1" t="s">
        <v>924</v>
      </c>
      <c r="C38" s="2">
        <v>1</v>
      </c>
      <c r="D38" s="22">
        <v>20</v>
      </c>
      <c r="E38" s="4" t="s">
        <v>19</v>
      </c>
      <c r="F38" s="40"/>
      <c r="G38" s="41">
        <f t="shared" si="1"/>
        <v>0</v>
      </c>
      <c r="H38" s="42">
        <f t="shared" si="0"/>
        <v>0</v>
      </c>
      <c r="I38" s="42">
        <f t="shared" si="2"/>
        <v>0</v>
      </c>
      <c r="J38" s="42">
        <f t="shared" si="3"/>
        <v>0</v>
      </c>
      <c r="K38" s="43"/>
      <c r="L38" s="43"/>
      <c r="M38" s="44"/>
      <c r="N38" s="44"/>
    </row>
    <row r="39" spans="1:14" x14ac:dyDescent="0.25">
      <c r="A39" s="34">
        <v>25</v>
      </c>
      <c r="B39" s="82" t="s">
        <v>925</v>
      </c>
      <c r="C39" s="2">
        <v>1</v>
      </c>
      <c r="D39" s="22">
        <v>4000</v>
      </c>
      <c r="E39" s="4" t="s">
        <v>19</v>
      </c>
      <c r="F39" s="40"/>
      <c r="G39" s="41">
        <f t="shared" ref="G39:G45" si="4">F39*9.5%</f>
        <v>0</v>
      </c>
      <c r="H39" s="42">
        <f t="shared" si="0"/>
        <v>0</v>
      </c>
      <c r="I39" s="42">
        <f t="shared" ref="I39:I45" si="5">SUM(D39*F39)</f>
        <v>0</v>
      </c>
      <c r="J39" s="42">
        <f t="shared" ref="J39:J45" si="6">SUM(D39*H39)</f>
        <v>0</v>
      </c>
      <c r="K39" s="43"/>
      <c r="L39" s="43"/>
      <c r="M39" s="44"/>
      <c r="N39" s="44"/>
    </row>
    <row r="40" spans="1:14" x14ac:dyDescent="0.25">
      <c r="A40" s="34">
        <v>26</v>
      </c>
      <c r="B40" s="82" t="s">
        <v>926</v>
      </c>
      <c r="C40" s="2">
        <v>1</v>
      </c>
      <c r="D40" s="22">
        <v>1000</v>
      </c>
      <c r="E40" s="4" t="s">
        <v>19</v>
      </c>
      <c r="F40" s="40"/>
      <c r="G40" s="41">
        <f t="shared" si="4"/>
        <v>0</v>
      </c>
      <c r="H40" s="42">
        <f t="shared" si="0"/>
        <v>0</v>
      </c>
      <c r="I40" s="42">
        <f t="shared" si="5"/>
        <v>0</v>
      </c>
      <c r="J40" s="42">
        <f t="shared" si="6"/>
        <v>0</v>
      </c>
      <c r="K40" s="43"/>
      <c r="L40" s="43"/>
      <c r="M40" s="44"/>
      <c r="N40" s="44"/>
    </row>
    <row r="41" spans="1:14" ht="30" x14ac:dyDescent="0.25">
      <c r="A41" s="34">
        <v>27</v>
      </c>
      <c r="B41" s="1" t="s">
        <v>927</v>
      </c>
      <c r="C41" s="2">
        <v>1</v>
      </c>
      <c r="D41" s="22">
        <v>500</v>
      </c>
      <c r="E41" s="4" t="s">
        <v>19</v>
      </c>
      <c r="F41" s="40"/>
      <c r="G41" s="41">
        <f t="shared" si="4"/>
        <v>0</v>
      </c>
      <c r="H41" s="42">
        <f t="shared" si="0"/>
        <v>0</v>
      </c>
      <c r="I41" s="42">
        <f t="shared" si="5"/>
        <v>0</v>
      </c>
      <c r="J41" s="42">
        <f t="shared" si="6"/>
        <v>0</v>
      </c>
      <c r="K41" s="43"/>
      <c r="L41" s="43"/>
      <c r="M41" s="44"/>
      <c r="N41" s="44"/>
    </row>
    <row r="42" spans="1:14" ht="30" x14ac:dyDescent="0.25">
      <c r="A42" s="34">
        <v>28</v>
      </c>
      <c r="B42" s="1" t="s">
        <v>928</v>
      </c>
      <c r="C42" s="2">
        <v>1</v>
      </c>
      <c r="D42" s="22">
        <v>100</v>
      </c>
      <c r="E42" s="4" t="s">
        <v>19</v>
      </c>
      <c r="F42" s="40"/>
      <c r="G42" s="41">
        <f t="shared" si="4"/>
        <v>0</v>
      </c>
      <c r="H42" s="42">
        <f t="shared" si="0"/>
        <v>0</v>
      </c>
      <c r="I42" s="42">
        <f t="shared" si="5"/>
        <v>0</v>
      </c>
      <c r="J42" s="42">
        <f t="shared" si="6"/>
        <v>0</v>
      </c>
      <c r="K42" s="43"/>
      <c r="L42" s="43"/>
      <c r="M42" s="44"/>
      <c r="N42" s="44"/>
    </row>
    <row r="43" spans="1:14" ht="30" x14ac:dyDescent="0.25">
      <c r="A43" s="34">
        <v>29</v>
      </c>
      <c r="B43" s="82" t="s">
        <v>929</v>
      </c>
      <c r="C43" s="2">
        <v>1</v>
      </c>
      <c r="D43" s="22">
        <v>100</v>
      </c>
      <c r="E43" s="4" t="s">
        <v>19</v>
      </c>
      <c r="F43" s="40"/>
      <c r="G43" s="41">
        <f t="shared" si="4"/>
        <v>0</v>
      </c>
      <c r="H43" s="42">
        <f t="shared" si="0"/>
        <v>0</v>
      </c>
      <c r="I43" s="42">
        <f t="shared" si="5"/>
        <v>0</v>
      </c>
      <c r="J43" s="42">
        <f t="shared" si="6"/>
        <v>0</v>
      </c>
      <c r="K43" s="43"/>
      <c r="L43" s="43"/>
      <c r="M43" s="44"/>
      <c r="N43" s="44"/>
    </row>
    <row r="44" spans="1:14" ht="45" x14ac:dyDescent="0.25">
      <c r="A44" s="34">
        <v>30</v>
      </c>
      <c r="B44" s="82" t="s">
        <v>930</v>
      </c>
      <c r="C44" s="2">
        <v>1</v>
      </c>
      <c r="D44" s="22">
        <v>600</v>
      </c>
      <c r="E44" s="4" t="s">
        <v>19</v>
      </c>
      <c r="F44" s="40"/>
      <c r="G44" s="41">
        <f t="shared" si="4"/>
        <v>0</v>
      </c>
      <c r="H44" s="42">
        <f>F44+G44</f>
        <v>0</v>
      </c>
      <c r="I44" s="42">
        <f t="shared" si="5"/>
        <v>0</v>
      </c>
      <c r="J44" s="42">
        <f t="shared" si="6"/>
        <v>0</v>
      </c>
      <c r="K44" s="43"/>
      <c r="L44" s="43"/>
      <c r="M44" s="44"/>
      <c r="N44" s="44"/>
    </row>
    <row r="45" spans="1:14" ht="30" x14ac:dyDescent="0.25">
      <c r="A45" s="34">
        <v>31</v>
      </c>
      <c r="B45" s="82" t="s">
        <v>931</v>
      </c>
      <c r="C45" s="2">
        <v>1</v>
      </c>
      <c r="D45" s="22">
        <v>600</v>
      </c>
      <c r="E45" s="4" t="s">
        <v>19</v>
      </c>
      <c r="F45" s="40"/>
      <c r="G45" s="41">
        <f t="shared" si="4"/>
        <v>0</v>
      </c>
      <c r="H45" s="42">
        <f>F45+G45</f>
        <v>0</v>
      </c>
      <c r="I45" s="42">
        <f t="shared" si="5"/>
        <v>0</v>
      </c>
      <c r="J45" s="42">
        <f t="shared" si="6"/>
        <v>0</v>
      </c>
      <c r="K45" s="43"/>
      <c r="L45" s="43"/>
      <c r="M45" s="44"/>
      <c r="N45" s="44"/>
    </row>
    <row r="46" spans="1:14" x14ac:dyDescent="0.25">
      <c r="A46" s="87"/>
      <c r="B46" s="228" t="s">
        <v>21</v>
      </c>
      <c r="C46" s="228"/>
      <c r="D46" s="228"/>
      <c r="E46" s="228"/>
      <c r="F46" s="228"/>
      <c r="G46" s="228"/>
      <c r="H46" s="228"/>
      <c r="I46" s="63">
        <f>SUM(I15:I45)</f>
        <v>0</v>
      </c>
      <c r="J46" s="64">
        <f>SUM(J15:J45)</f>
        <v>0</v>
      </c>
      <c r="K46" s="46"/>
      <c r="L46" s="46"/>
      <c r="M46" s="46"/>
      <c r="N46" s="46"/>
    </row>
    <row r="48" spans="1:14" ht="30" x14ac:dyDescent="0.25">
      <c r="B48" s="7" t="s">
        <v>162</v>
      </c>
    </row>
    <row r="49" spans="2:12" x14ac:dyDescent="0.25">
      <c r="B49" s="7" t="s">
        <v>163</v>
      </c>
    </row>
    <row r="50" spans="2:12" ht="30" x14ac:dyDescent="0.25">
      <c r="B50" s="7" t="s">
        <v>164</v>
      </c>
    </row>
    <row r="53" spans="2:12" ht="15.75" thickBot="1" x14ac:dyDescent="0.3">
      <c r="B53" s="204" t="s">
        <v>22</v>
      </c>
      <c r="C53" s="204"/>
      <c r="D53" s="204"/>
      <c r="E53" s="204"/>
      <c r="F53" s="204"/>
      <c r="G53" s="204"/>
      <c r="H53" s="204"/>
      <c r="I53" s="204"/>
      <c r="J53" s="204"/>
      <c r="K53" s="204"/>
    </row>
    <row r="54" spans="2:12" ht="30" customHeight="1" x14ac:dyDescent="0.25">
      <c r="B54" s="15" t="s">
        <v>252</v>
      </c>
      <c r="C54" s="202" t="s">
        <v>23</v>
      </c>
      <c r="D54" s="202"/>
      <c r="E54" s="202"/>
      <c r="F54" s="202"/>
      <c r="G54" s="202"/>
      <c r="H54" s="202"/>
      <c r="I54" s="202"/>
      <c r="J54" s="202"/>
      <c r="K54" s="202"/>
      <c r="L54" s="203"/>
    </row>
    <row r="55" spans="2:12" ht="30" customHeight="1" x14ac:dyDescent="0.25">
      <c r="B55" s="6" t="s">
        <v>258</v>
      </c>
      <c r="C55" s="186" t="s">
        <v>540</v>
      </c>
      <c r="D55" s="186"/>
      <c r="E55" s="186"/>
      <c r="F55" s="186"/>
      <c r="G55" s="186"/>
      <c r="H55" s="186"/>
      <c r="I55" s="186"/>
      <c r="J55" s="186"/>
      <c r="K55" s="186"/>
      <c r="L55" s="201"/>
    </row>
    <row r="56" spans="2:12" ht="30" customHeight="1" x14ac:dyDescent="0.25">
      <c r="B56" s="6" t="s">
        <v>259</v>
      </c>
      <c r="C56" s="186" t="s">
        <v>24</v>
      </c>
      <c r="D56" s="186"/>
      <c r="E56" s="186"/>
      <c r="F56" s="186"/>
      <c r="G56" s="186"/>
      <c r="H56" s="186"/>
      <c r="I56" s="186"/>
      <c r="J56" s="186"/>
      <c r="K56" s="186"/>
      <c r="L56" s="201"/>
    </row>
    <row r="57" spans="2:12" ht="30" customHeight="1" thickBot="1" x14ac:dyDescent="0.3">
      <c r="B57" s="16" t="s">
        <v>260</v>
      </c>
      <c r="C57" s="190" t="s">
        <v>248</v>
      </c>
      <c r="D57" s="190"/>
      <c r="E57" s="190"/>
      <c r="F57" s="190"/>
      <c r="G57" s="190"/>
      <c r="H57" s="190"/>
      <c r="I57" s="190"/>
      <c r="J57" s="190"/>
      <c r="K57" s="190"/>
      <c r="L57" s="191"/>
    </row>
    <row r="58" spans="2:12" x14ac:dyDescent="0.25">
      <c r="D58" s="11"/>
    </row>
    <row r="59" spans="2:12" ht="30" x14ac:dyDescent="0.25">
      <c r="B59" s="7" t="s">
        <v>246</v>
      </c>
      <c r="D59" s="11"/>
    </row>
    <row r="60" spans="2:12" ht="30" x14ac:dyDescent="0.25">
      <c r="B60" s="7" t="s">
        <v>361</v>
      </c>
      <c r="D60" s="11"/>
    </row>
    <row r="61" spans="2:12" ht="30" x14ac:dyDescent="0.25">
      <c r="B61" s="17" t="s">
        <v>247</v>
      </c>
      <c r="D61" s="11"/>
    </row>
    <row r="62" spans="2:12" ht="45" x14ac:dyDescent="0.25">
      <c r="B62" s="7" t="s">
        <v>256</v>
      </c>
    </row>
    <row r="64" spans="2:12" ht="15.75" thickBot="1" x14ac:dyDescent="0.3">
      <c r="B64" s="208" t="s">
        <v>26</v>
      </c>
      <c r="C64" s="208"/>
      <c r="D64" s="208"/>
      <c r="E64" s="208"/>
      <c r="F64" s="208"/>
      <c r="G64" s="208"/>
      <c r="H64" s="208"/>
      <c r="I64" s="208"/>
      <c r="J64" s="208"/>
      <c r="K64" s="208"/>
      <c r="L64" s="208"/>
    </row>
    <row r="65" spans="2:12" x14ac:dyDescent="0.25">
      <c r="B65" s="209" t="s">
        <v>308</v>
      </c>
      <c r="C65" s="210"/>
      <c r="D65" s="210"/>
      <c r="E65" s="210"/>
      <c r="F65" s="210"/>
      <c r="G65" s="210"/>
      <c r="H65" s="210"/>
      <c r="I65" s="210"/>
      <c r="J65" s="210"/>
      <c r="K65" s="210"/>
      <c r="L65" s="210"/>
    </row>
    <row r="66" spans="2:12" x14ac:dyDescent="0.25">
      <c r="B66" s="211" t="s">
        <v>305</v>
      </c>
      <c r="C66" s="212"/>
      <c r="D66" s="212"/>
      <c r="E66" s="212"/>
      <c r="F66" s="212"/>
      <c r="G66" s="212"/>
      <c r="H66" s="212"/>
      <c r="I66" s="212"/>
      <c r="J66" s="212"/>
      <c r="K66" s="212"/>
      <c r="L66" s="213"/>
    </row>
    <row r="67" spans="2:12" ht="15.75" thickBot="1" x14ac:dyDescent="0.3">
      <c r="B67" s="214" t="s">
        <v>306</v>
      </c>
      <c r="C67" s="215"/>
      <c r="D67" s="215"/>
      <c r="E67" s="215"/>
      <c r="F67" s="215"/>
      <c r="G67" s="215"/>
      <c r="H67" s="215"/>
      <c r="I67" s="215"/>
      <c r="J67" s="215"/>
      <c r="K67" s="215"/>
      <c r="L67" s="216"/>
    </row>
    <row r="68" spans="2:12" x14ac:dyDescent="0.25">
      <c r="C68" s="18"/>
    </row>
    <row r="69" spans="2:12" x14ac:dyDescent="0.25">
      <c r="C69" s="18"/>
    </row>
    <row r="70" spans="2:12" ht="45" x14ac:dyDescent="0.25">
      <c r="B70" s="19" t="s">
        <v>27</v>
      </c>
      <c r="C70" s="23"/>
      <c r="D70" s="20"/>
      <c r="E70" s="20"/>
      <c r="F70" s="20"/>
      <c r="G70" s="20"/>
      <c r="H70" s="205" t="s">
        <v>28</v>
      </c>
      <c r="I70" s="205"/>
      <c r="J70" s="206"/>
      <c r="K70" s="20"/>
      <c r="L70" s="20"/>
    </row>
  </sheetData>
  <mergeCells count="38">
    <mergeCell ref="B64:L64"/>
    <mergeCell ref="B65:L65"/>
    <mergeCell ref="B66:L66"/>
    <mergeCell ref="B67:L67"/>
    <mergeCell ref="H70:J70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N12:N13"/>
    <mergeCell ref="B11:B13"/>
    <mergeCell ref="C11:C13"/>
    <mergeCell ref="D11:D13"/>
    <mergeCell ref="E11:E13"/>
    <mergeCell ref="F11:F13"/>
    <mergeCell ref="G11:G13"/>
    <mergeCell ref="C56:L56"/>
    <mergeCell ref="C57:L57"/>
    <mergeCell ref="B46:H46"/>
    <mergeCell ref="H11:H13"/>
    <mergeCell ref="J11:J13"/>
    <mergeCell ref="K11:K13"/>
    <mergeCell ref="L11:L13"/>
    <mergeCell ref="A11:A13"/>
    <mergeCell ref="I11:I13"/>
    <mergeCell ref="B53:K53"/>
    <mergeCell ref="C54:L54"/>
    <mergeCell ref="C55:L55"/>
  </mergeCells>
  <pageMargins left="0.7" right="0.7" top="0.75" bottom="0.75" header="0.3" footer="0.3"/>
  <pageSetup paperSize="9" scale="6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73"/>
  <sheetViews>
    <sheetView topLeftCell="A25" workbookViewId="0">
      <selection activeCell="O31" sqref="O31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165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265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45" customHeight="1" x14ac:dyDescent="0.25">
      <c r="A15" s="34">
        <v>1</v>
      </c>
      <c r="B15" s="1" t="s">
        <v>865</v>
      </c>
      <c r="C15" s="2">
        <v>1</v>
      </c>
      <c r="D15" s="22">
        <v>200</v>
      </c>
      <c r="E15" s="4" t="s">
        <v>19</v>
      </c>
      <c r="F15" s="40"/>
      <c r="G15" s="41">
        <f>F15*9.5%</f>
        <v>0</v>
      </c>
      <c r="H15" s="42">
        <f t="shared" ref="H15:H41" si="0">F15+G15</f>
        <v>0</v>
      </c>
      <c r="I15" s="42">
        <f>SUM(D15*F15)</f>
        <v>0</v>
      </c>
      <c r="J15" s="42">
        <f>SUM(D15*H15)</f>
        <v>0</v>
      </c>
      <c r="K15" s="43"/>
      <c r="L15" s="43"/>
      <c r="M15" s="44"/>
      <c r="N15" s="44"/>
    </row>
    <row r="16" spans="1:17" ht="45" x14ac:dyDescent="0.25">
      <c r="A16" s="34">
        <v>2</v>
      </c>
      <c r="B16" s="1" t="s">
        <v>866</v>
      </c>
      <c r="C16" s="2">
        <v>1</v>
      </c>
      <c r="D16" s="22">
        <v>100</v>
      </c>
      <c r="E16" s="4" t="s">
        <v>19</v>
      </c>
      <c r="F16" s="40"/>
      <c r="G16" s="41">
        <f t="shared" ref="G16:G49" si="1">F16*9.5%</f>
        <v>0</v>
      </c>
      <c r="H16" s="42">
        <f t="shared" si="0"/>
        <v>0</v>
      </c>
      <c r="I16" s="42">
        <f t="shared" ref="I16:I33" si="2">SUM(D16*F16)</f>
        <v>0</v>
      </c>
      <c r="J16" s="42">
        <f t="shared" ref="J16:J33" si="3">SUM(D16*H16)</f>
        <v>0</v>
      </c>
      <c r="K16" s="43"/>
      <c r="L16" s="43"/>
      <c r="M16" s="44"/>
      <c r="N16" s="44"/>
    </row>
    <row r="17" spans="1:14" ht="45" x14ac:dyDescent="0.25">
      <c r="A17" s="34">
        <v>3</v>
      </c>
      <c r="B17" s="1" t="s">
        <v>867</v>
      </c>
      <c r="C17" s="2">
        <v>1</v>
      </c>
      <c r="D17" s="22">
        <v>500</v>
      </c>
      <c r="E17" s="4" t="s">
        <v>19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45" x14ac:dyDescent="0.25">
      <c r="A18" s="34">
        <v>4</v>
      </c>
      <c r="B18" s="1" t="s">
        <v>868</v>
      </c>
      <c r="C18" s="2">
        <v>1</v>
      </c>
      <c r="D18" s="22">
        <v>40</v>
      </c>
      <c r="E18" s="4" t="s">
        <v>19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45" x14ac:dyDescent="0.25">
      <c r="A19" s="34">
        <v>5</v>
      </c>
      <c r="B19" s="1" t="s">
        <v>869</v>
      </c>
      <c r="C19" s="2">
        <v>1</v>
      </c>
      <c r="D19" s="22">
        <v>30</v>
      </c>
      <c r="E19" s="4" t="s">
        <v>19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60" x14ac:dyDescent="0.25">
      <c r="A20" s="34">
        <v>6</v>
      </c>
      <c r="B20" s="1" t="s">
        <v>870</v>
      </c>
      <c r="C20" s="2">
        <v>1</v>
      </c>
      <c r="D20" s="22">
        <v>100</v>
      </c>
      <c r="E20" s="4" t="s">
        <v>19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60" x14ac:dyDescent="0.25">
      <c r="A21" s="34">
        <v>7</v>
      </c>
      <c r="B21" s="1" t="s">
        <v>871</v>
      </c>
      <c r="C21" s="2">
        <v>1</v>
      </c>
      <c r="D21" s="22">
        <v>30</v>
      </c>
      <c r="E21" s="4" t="s">
        <v>19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75" x14ac:dyDescent="0.25">
      <c r="A22" s="34">
        <v>8</v>
      </c>
      <c r="B22" s="1" t="s">
        <v>872</v>
      </c>
      <c r="C22" s="2">
        <v>1</v>
      </c>
      <c r="D22" s="22">
        <v>100</v>
      </c>
      <c r="E22" s="4" t="s">
        <v>19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75" customHeight="1" x14ac:dyDescent="0.25">
      <c r="A23" s="34">
        <v>9</v>
      </c>
      <c r="B23" s="1" t="s">
        <v>873</v>
      </c>
      <c r="C23" s="2">
        <v>1</v>
      </c>
      <c r="D23" s="22">
        <v>20</v>
      </c>
      <c r="E23" s="4" t="s">
        <v>19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45" x14ac:dyDescent="0.25">
      <c r="A24" s="34">
        <v>10</v>
      </c>
      <c r="B24" s="1" t="s">
        <v>874</v>
      </c>
      <c r="C24" s="2">
        <v>1</v>
      </c>
      <c r="D24" s="22">
        <v>30</v>
      </c>
      <c r="E24" s="4" t="s">
        <v>19</v>
      </c>
      <c r="F24" s="40"/>
      <c r="G24" s="41">
        <f t="shared" si="1"/>
        <v>0</v>
      </c>
      <c r="H24" s="42">
        <f t="shared" si="0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75" x14ac:dyDescent="0.25">
      <c r="A25" s="34">
        <v>11</v>
      </c>
      <c r="B25" s="1" t="s">
        <v>875</v>
      </c>
      <c r="C25" s="2">
        <v>1</v>
      </c>
      <c r="D25" s="22">
        <v>200</v>
      </c>
      <c r="E25" s="4" t="s">
        <v>19</v>
      </c>
      <c r="F25" s="40"/>
      <c r="G25" s="41">
        <f t="shared" si="1"/>
        <v>0</v>
      </c>
      <c r="H25" s="42">
        <f t="shared" si="0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45" x14ac:dyDescent="0.25">
      <c r="A26" s="34">
        <v>12</v>
      </c>
      <c r="B26" s="1" t="s">
        <v>876</v>
      </c>
      <c r="C26" s="2">
        <v>1</v>
      </c>
      <c r="D26" s="22">
        <v>60</v>
      </c>
      <c r="E26" s="4" t="s">
        <v>19</v>
      </c>
      <c r="F26" s="40"/>
      <c r="G26" s="41">
        <f t="shared" si="1"/>
        <v>0</v>
      </c>
      <c r="H26" s="42">
        <f t="shared" si="0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45" x14ac:dyDescent="0.25">
      <c r="A27" s="34">
        <v>13</v>
      </c>
      <c r="B27" s="1" t="s">
        <v>877</v>
      </c>
      <c r="C27" s="2">
        <v>1</v>
      </c>
      <c r="D27" s="22">
        <v>150</v>
      </c>
      <c r="E27" s="4" t="s">
        <v>19</v>
      </c>
      <c r="F27" s="40"/>
      <c r="G27" s="41">
        <f t="shared" si="1"/>
        <v>0</v>
      </c>
      <c r="H27" s="42">
        <f t="shared" si="0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45" x14ac:dyDescent="0.25">
      <c r="A28" s="34">
        <v>14</v>
      </c>
      <c r="B28" s="1" t="s">
        <v>878</v>
      </c>
      <c r="C28" s="2">
        <v>1</v>
      </c>
      <c r="D28" s="22">
        <v>3000</v>
      </c>
      <c r="E28" s="4" t="s">
        <v>19</v>
      </c>
      <c r="F28" s="40"/>
      <c r="G28" s="41">
        <f t="shared" si="1"/>
        <v>0</v>
      </c>
      <c r="H28" s="42">
        <f t="shared" si="0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45" x14ac:dyDescent="0.25">
      <c r="A29" s="34">
        <v>15</v>
      </c>
      <c r="B29" s="1" t="s">
        <v>879</v>
      </c>
      <c r="C29" s="2">
        <v>1</v>
      </c>
      <c r="D29" s="22">
        <v>1200</v>
      </c>
      <c r="E29" s="4" t="s">
        <v>19</v>
      </c>
      <c r="F29" s="40"/>
      <c r="G29" s="41">
        <f t="shared" si="1"/>
        <v>0</v>
      </c>
      <c r="H29" s="42">
        <f t="shared" si="0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30" x14ac:dyDescent="0.25">
      <c r="A30" s="34">
        <v>16</v>
      </c>
      <c r="B30" s="1" t="s">
        <v>880</v>
      </c>
      <c r="C30" s="2">
        <v>1</v>
      </c>
      <c r="D30" s="22">
        <v>300</v>
      </c>
      <c r="E30" s="4" t="s">
        <v>19</v>
      </c>
      <c r="F30" s="40"/>
      <c r="G30" s="41">
        <f t="shared" si="1"/>
        <v>0</v>
      </c>
      <c r="H30" s="42">
        <f t="shared" si="0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60" x14ac:dyDescent="0.25">
      <c r="A31" s="34">
        <v>17</v>
      </c>
      <c r="B31" s="1" t="s">
        <v>881</v>
      </c>
      <c r="C31" s="2">
        <v>1</v>
      </c>
      <c r="D31" s="22">
        <v>400</v>
      </c>
      <c r="E31" s="4" t="s">
        <v>19</v>
      </c>
      <c r="F31" s="40"/>
      <c r="G31" s="41">
        <f t="shared" si="1"/>
        <v>0</v>
      </c>
      <c r="H31" s="42">
        <f t="shared" si="0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45" x14ac:dyDescent="0.25">
      <c r="A32" s="34">
        <v>18</v>
      </c>
      <c r="B32" s="81" t="s">
        <v>882</v>
      </c>
      <c r="C32" s="2">
        <v>1</v>
      </c>
      <c r="D32" s="22">
        <v>50</v>
      </c>
      <c r="E32" s="4" t="s">
        <v>19</v>
      </c>
      <c r="F32" s="40"/>
      <c r="G32" s="41">
        <f t="shared" si="1"/>
        <v>0</v>
      </c>
      <c r="H32" s="42">
        <f t="shared" si="0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75" x14ac:dyDescent="0.25">
      <c r="A33" s="34">
        <v>19</v>
      </c>
      <c r="B33" s="161" t="s">
        <v>1141</v>
      </c>
      <c r="C33" s="162">
        <v>1</v>
      </c>
      <c r="D33" s="163">
        <v>800</v>
      </c>
      <c r="E33" s="164" t="s">
        <v>19</v>
      </c>
      <c r="F33" s="165"/>
      <c r="G33" s="166">
        <f t="shared" si="1"/>
        <v>0</v>
      </c>
      <c r="H33" s="167">
        <f t="shared" si="0"/>
        <v>0</v>
      </c>
      <c r="I33" s="167">
        <f t="shared" si="2"/>
        <v>0</v>
      </c>
      <c r="J33" s="167">
        <f t="shared" si="3"/>
        <v>0</v>
      </c>
      <c r="K33" s="168"/>
      <c r="L33" s="168"/>
      <c r="M33" s="169"/>
      <c r="N33" s="169"/>
    </row>
    <row r="34" spans="1:14" x14ac:dyDescent="0.25">
      <c r="A34" s="34">
        <v>20</v>
      </c>
      <c r="B34" s="161"/>
      <c r="C34" s="162"/>
      <c r="D34" s="163"/>
      <c r="E34" s="164"/>
      <c r="F34" s="165"/>
      <c r="G34" s="166"/>
      <c r="H34" s="167"/>
      <c r="I34" s="167"/>
      <c r="J34" s="167"/>
      <c r="K34" s="168"/>
      <c r="L34" s="168"/>
      <c r="M34" s="169"/>
      <c r="N34" s="169"/>
    </row>
    <row r="35" spans="1:14" ht="30" x14ac:dyDescent="0.25">
      <c r="A35" s="34">
        <v>21</v>
      </c>
      <c r="B35" s="1" t="s">
        <v>883</v>
      </c>
      <c r="C35" s="2">
        <v>1</v>
      </c>
      <c r="D35" s="22">
        <v>100</v>
      </c>
      <c r="E35" s="4" t="s">
        <v>19</v>
      </c>
      <c r="F35" s="40"/>
      <c r="G35" s="41">
        <f t="shared" si="1"/>
        <v>0</v>
      </c>
      <c r="H35" s="42">
        <f t="shared" si="0"/>
        <v>0</v>
      </c>
      <c r="I35" s="42">
        <f t="shared" ref="I35:I49" si="4">SUM(D35*F35)</f>
        <v>0</v>
      </c>
      <c r="J35" s="42">
        <f t="shared" ref="J35:J52" si="5">SUM(D35*H35)</f>
        <v>0</v>
      </c>
      <c r="K35" s="43"/>
      <c r="L35" s="43"/>
      <c r="M35" s="44"/>
      <c r="N35" s="44"/>
    </row>
    <row r="36" spans="1:14" ht="30" x14ac:dyDescent="0.25">
      <c r="A36" s="34">
        <v>22</v>
      </c>
      <c r="B36" s="1" t="s">
        <v>884</v>
      </c>
      <c r="C36" s="2">
        <v>1</v>
      </c>
      <c r="D36" s="22">
        <v>40</v>
      </c>
      <c r="E36" s="4" t="s">
        <v>19</v>
      </c>
      <c r="F36" s="40"/>
      <c r="G36" s="41">
        <f t="shared" si="1"/>
        <v>0</v>
      </c>
      <c r="H36" s="42">
        <f t="shared" si="0"/>
        <v>0</v>
      </c>
      <c r="I36" s="42">
        <f t="shared" si="4"/>
        <v>0</v>
      </c>
      <c r="J36" s="42">
        <f t="shared" si="5"/>
        <v>0</v>
      </c>
      <c r="K36" s="43"/>
      <c r="L36" s="43"/>
      <c r="M36" s="44"/>
      <c r="N36" s="44"/>
    </row>
    <row r="37" spans="1:14" ht="45" x14ac:dyDescent="0.25">
      <c r="A37" s="34">
        <v>23</v>
      </c>
      <c r="B37" s="1" t="s">
        <v>885</v>
      </c>
      <c r="C37" s="2">
        <v>1</v>
      </c>
      <c r="D37" s="22">
        <v>20</v>
      </c>
      <c r="E37" s="4" t="s">
        <v>19</v>
      </c>
      <c r="F37" s="40"/>
      <c r="G37" s="41">
        <f t="shared" si="1"/>
        <v>0</v>
      </c>
      <c r="H37" s="42">
        <f t="shared" si="0"/>
        <v>0</v>
      </c>
      <c r="I37" s="42">
        <f t="shared" si="4"/>
        <v>0</v>
      </c>
      <c r="J37" s="42">
        <f t="shared" si="5"/>
        <v>0</v>
      </c>
      <c r="K37" s="43"/>
      <c r="L37" s="43"/>
      <c r="M37" s="44"/>
      <c r="N37" s="44"/>
    </row>
    <row r="38" spans="1:14" ht="45" x14ac:dyDescent="0.25">
      <c r="A38" s="34">
        <v>24</v>
      </c>
      <c r="B38" s="1" t="s">
        <v>886</v>
      </c>
      <c r="C38" s="2">
        <v>1</v>
      </c>
      <c r="D38" s="22">
        <v>20</v>
      </c>
      <c r="E38" s="4" t="s">
        <v>19</v>
      </c>
      <c r="F38" s="40"/>
      <c r="G38" s="41">
        <f t="shared" si="1"/>
        <v>0</v>
      </c>
      <c r="H38" s="42">
        <f t="shared" si="0"/>
        <v>0</v>
      </c>
      <c r="I38" s="42">
        <f t="shared" si="4"/>
        <v>0</v>
      </c>
      <c r="J38" s="42">
        <f t="shared" si="5"/>
        <v>0</v>
      </c>
      <c r="K38" s="43"/>
      <c r="L38" s="43"/>
      <c r="M38" s="44"/>
      <c r="N38" s="44"/>
    </row>
    <row r="39" spans="1:14" ht="45" x14ac:dyDescent="0.25">
      <c r="A39" s="34">
        <v>25</v>
      </c>
      <c r="B39" s="1" t="s">
        <v>887</v>
      </c>
      <c r="C39" s="2">
        <v>1</v>
      </c>
      <c r="D39" s="22">
        <v>10</v>
      </c>
      <c r="E39" s="4" t="s">
        <v>19</v>
      </c>
      <c r="F39" s="40"/>
      <c r="G39" s="41">
        <f t="shared" si="1"/>
        <v>0</v>
      </c>
      <c r="H39" s="42">
        <f t="shared" si="0"/>
        <v>0</v>
      </c>
      <c r="I39" s="42">
        <f t="shared" si="4"/>
        <v>0</v>
      </c>
      <c r="J39" s="42">
        <f t="shared" si="5"/>
        <v>0</v>
      </c>
      <c r="K39" s="43"/>
      <c r="L39" s="43"/>
      <c r="M39" s="44"/>
      <c r="N39" s="44"/>
    </row>
    <row r="40" spans="1:14" ht="45" x14ac:dyDescent="0.25">
      <c r="A40" s="34">
        <v>26</v>
      </c>
      <c r="B40" s="1" t="s">
        <v>888</v>
      </c>
      <c r="C40" s="2">
        <v>1</v>
      </c>
      <c r="D40" s="22">
        <v>20</v>
      </c>
      <c r="E40" s="4" t="s">
        <v>19</v>
      </c>
      <c r="F40" s="40"/>
      <c r="G40" s="41">
        <f t="shared" si="1"/>
        <v>0</v>
      </c>
      <c r="H40" s="42">
        <f t="shared" si="0"/>
        <v>0</v>
      </c>
      <c r="I40" s="42">
        <f t="shared" si="4"/>
        <v>0</v>
      </c>
      <c r="J40" s="42">
        <f t="shared" si="5"/>
        <v>0</v>
      </c>
      <c r="K40" s="43"/>
      <c r="L40" s="43"/>
      <c r="M40" s="44"/>
      <c r="N40" s="44"/>
    </row>
    <row r="41" spans="1:14" ht="75" customHeight="1" x14ac:dyDescent="0.25">
      <c r="A41" s="34">
        <v>27</v>
      </c>
      <c r="B41" s="1" t="s">
        <v>889</v>
      </c>
      <c r="C41" s="2">
        <v>1</v>
      </c>
      <c r="D41" s="22">
        <v>30</v>
      </c>
      <c r="E41" s="4" t="s">
        <v>19</v>
      </c>
      <c r="F41" s="40"/>
      <c r="G41" s="41">
        <f t="shared" si="1"/>
        <v>0</v>
      </c>
      <c r="H41" s="42">
        <f t="shared" si="0"/>
        <v>0</v>
      </c>
      <c r="I41" s="42">
        <f t="shared" si="4"/>
        <v>0</v>
      </c>
      <c r="J41" s="42">
        <f t="shared" si="5"/>
        <v>0</v>
      </c>
      <c r="K41" s="43"/>
      <c r="L41" s="43"/>
      <c r="M41" s="44"/>
      <c r="N41" s="44"/>
    </row>
    <row r="42" spans="1:14" ht="75" customHeight="1" x14ac:dyDescent="0.25">
      <c r="A42" s="34">
        <v>28</v>
      </c>
      <c r="B42" s="1" t="s">
        <v>890</v>
      </c>
      <c r="C42" s="2">
        <v>1</v>
      </c>
      <c r="D42" s="22">
        <v>150</v>
      </c>
      <c r="E42" s="4" t="s">
        <v>19</v>
      </c>
      <c r="F42" s="40"/>
      <c r="G42" s="41">
        <f t="shared" si="1"/>
        <v>0</v>
      </c>
      <c r="H42" s="42">
        <f t="shared" ref="H42:H52" si="6">F42+G42</f>
        <v>0</v>
      </c>
      <c r="I42" s="42">
        <f t="shared" si="4"/>
        <v>0</v>
      </c>
      <c r="J42" s="42">
        <f t="shared" si="5"/>
        <v>0</v>
      </c>
      <c r="K42" s="43"/>
      <c r="L42" s="43"/>
      <c r="M42" s="44"/>
      <c r="N42" s="44"/>
    </row>
    <row r="43" spans="1:14" ht="75" x14ac:dyDescent="0.25">
      <c r="A43" s="34">
        <v>29</v>
      </c>
      <c r="B43" s="1" t="s">
        <v>891</v>
      </c>
      <c r="C43" s="2">
        <v>1</v>
      </c>
      <c r="D43" s="22">
        <v>40</v>
      </c>
      <c r="E43" s="4" t="s">
        <v>19</v>
      </c>
      <c r="F43" s="40"/>
      <c r="G43" s="41">
        <f t="shared" si="1"/>
        <v>0</v>
      </c>
      <c r="H43" s="42">
        <f t="shared" si="6"/>
        <v>0</v>
      </c>
      <c r="I43" s="42">
        <f t="shared" si="4"/>
        <v>0</v>
      </c>
      <c r="J43" s="42">
        <f t="shared" si="5"/>
        <v>0</v>
      </c>
      <c r="K43" s="43"/>
      <c r="L43" s="43"/>
      <c r="M43" s="44"/>
      <c r="N43" s="44"/>
    </row>
    <row r="44" spans="1:14" ht="75" x14ac:dyDescent="0.25">
      <c r="A44" s="34">
        <v>30</v>
      </c>
      <c r="B44" s="1" t="s">
        <v>892</v>
      </c>
      <c r="C44" s="2">
        <v>1</v>
      </c>
      <c r="D44" s="22">
        <v>20</v>
      </c>
      <c r="E44" s="4" t="s">
        <v>19</v>
      </c>
      <c r="F44" s="40"/>
      <c r="G44" s="41">
        <f t="shared" si="1"/>
        <v>0</v>
      </c>
      <c r="H44" s="42">
        <f t="shared" si="6"/>
        <v>0</v>
      </c>
      <c r="I44" s="42">
        <f t="shared" si="4"/>
        <v>0</v>
      </c>
      <c r="J44" s="42">
        <f t="shared" si="5"/>
        <v>0</v>
      </c>
      <c r="K44" s="43"/>
      <c r="L44" s="43"/>
      <c r="M44" s="44"/>
      <c r="N44" s="44"/>
    </row>
    <row r="45" spans="1:14" ht="90" x14ac:dyDescent="0.25">
      <c r="A45" s="34">
        <v>31</v>
      </c>
      <c r="B45" s="1" t="s">
        <v>893</v>
      </c>
      <c r="C45" s="2">
        <v>1</v>
      </c>
      <c r="D45" s="22">
        <v>20</v>
      </c>
      <c r="E45" s="4" t="s">
        <v>19</v>
      </c>
      <c r="F45" s="40"/>
      <c r="G45" s="41">
        <f t="shared" si="1"/>
        <v>0</v>
      </c>
      <c r="H45" s="42">
        <f t="shared" si="6"/>
        <v>0</v>
      </c>
      <c r="I45" s="42">
        <f t="shared" si="4"/>
        <v>0</v>
      </c>
      <c r="J45" s="42">
        <f t="shared" si="5"/>
        <v>0</v>
      </c>
      <c r="K45" s="43"/>
      <c r="L45" s="43"/>
      <c r="M45" s="44"/>
      <c r="N45" s="44"/>
    </row>
    <row r="46" spans="1:14" ht="60" x14ac:dyDescent="0.25">
      <c r="A46" s="34">
        <v>32</v>
      </c>
      <c r="B46" s="1" t="s">
        <v>894</v>
      </c>
      <c r="C46" s="2">
        <v>1</v>
      </c>
      <c r="D46" s="22">
        <v>20</v>
      </c>
      <c r="E46" s="4" t="s">
        <v>19</v>
      </c>
      <c r="F46" s="40"/>
      <c r="G46" s="41">
        <f t="shared" si="1"/>
        <v>0</v>
      </c>
      <c r="H46" s="42">
        <f t="shared" si="6"/>
        <v>0</v>
      </c>
      <c r="I46" s="42">
        <f t="shared" si="4"/>
        <v>0</v>
      </c>
      <c r="J46" s="42">
        <f t="shared" si="5"/>
        <v>0</v>
      </c>
      <c r="K46" s="43"/>
      <c r="L46" s="43"/>
      <c r="M46" s="44"/>
      <c r="N46" s="44"/>
    </row>
    <row r="47" spans="1:14" ht="75" x14ac:dyDescent="0.25">
      <c r="A47" s="34">
        <v>33</v>
      </c>
      <c r="B47" s="1" t="s">
        <v>895</v>
      </c>
      <c r="C47" s="2">
        <v>1</v>
      </c>
      <c r="D47" s="22">
        <v>150</v>
      </c>
      <c r="E47" s="4" t="s">
        <v>19</v>
      </c>
      <c r="F47" s="40"/>
      <c r="G47" s="41">
        <f t="shared" si="1"/>
        <v>0</v>
      </c>
      <c r="H47" s="42">
        <f t="shared" si="6"/>
        <v>0</v>
      </c>
      <c r="I47" s="42">
        <f t="shared" si="4"/>
        <v>0</v>
      </c>
      <c r="J47" s="42">
        <f t="shared" si="5"/>
        <v>0</v>
      </c>
      <c r="K47" s="43"/>
      <c r="L47" s="43"/>
      <c r="M47" s="44"/>
      <c r="N47" s="44"/>
    </row>
    <row r="48" spans="1:14" ht="105" customHeight="1" x14ac:dyDescent="0.25">
      <c r="A48" s="34">
        <v>34</v>
      </c>
      <c r="B48" s="1" t="s">
        <v>896</v>
      </c>
      <c r="C48" s="2">
        <v>1</v>
      </c>
      <c r="D48" s="22">
        <v>30</v>
      </c>
      <c r="E48" s="4" t="s">
        <v>19</v>
      </c>
      <c r="F48" s="40"/>
      <c r="G48" s="41">
        <f t="shared" si="1"/>
        <v>0</v>
      </c>
      <c r="H48" s="42">
        <f t="shared" si="6"/>
        <v>0</v>
      </c>
      <c r="I48" s="42">
        <f t="shared" si="4"/>
        <v>0</v>
      </c>
      <c r="J48" s="42">
        <f t="shared" si="5"/>
        <v>0</v>
      </c>
      <c r="K48" s="43"/>
      <c r="L48" s="43"/>
      <c r="M48" s="44"/>
      <c r="N48" s="44"/>
    </row>
    <row r="49" spans="1:14" ht="75" x14ac:dyDescent="0.25">
      <c r="A49" s="34">
        <v>35</v>
      </c>
      <c r="B49" s="1" t="s">
        <v>897</v>
      </c>
      <c r="C49" s="2">
        <v>1</v>
      </c>
      <c r="D49" s="22">
        <v>50</v>
      </c>
      <c r="E49" s="4" t="s">
        <v>19</v>
      </c>
      <c r="F49" s="40"/>
      <c r="G49" s="41">
        <f t="shared" si="1"/>
        <v>0</v>
      </c>
      <c r="H49" s="42">
        <f t="shared" si="6"/>
        <v>0</v>
      </c>
      <c r="I49" s="42">
        <f t="shared" si="4"/>
        <v>0</v>
      </c>
      <c r="J49" s="42">
        <f t="shared" si="5"/>
        <v>0</v>
      </c>
      <c r="K49" s="43"/>
      <c r="L49" s="43"/>
      <c r="M49" s="44"/>
      <c r="N49" s="44"/>
    </row>
    <row r="50" spans="1:14" ht="90" customHeight="1" x14ac:dyDescent="0.25">
      <c r="A50" s="34">
        <v>36</v>
      </c>
      <c r="B50" s="1" t="s">
        <v>898</v>
      </c>
      <c r="C50" s="2">
        <v>1</v>
      </c>
      <c r="D50" s="22">
        <v>20</v>
      </c>
      <c r="E50" s="4" t="s">
        <v>19</v>
      </c>
      <c r="F50" s="40"/>
      <c r="G50" s="41">
        <f>F50*9.5%</f>
        <v>0</v>
      </c>
      <c r="H50" s="42">
        <f t="shared" si="6"/>
        <v>0</v>
      </c>
      <c r="I50" s="42">
        <f>SUM(D50*F50)</f>
        <v>0</v>
      </c>
      <c r="J50" s="42">
        <f t="shared" si="5"/>
        <v>0</v>
      </c>
      <c r="K50" s="43"/>
      <c r="L50" s="43"/>
      <c r="M50" s="44"/>
      <c r="N50" s="44"/>
    </row>
    <row r="51" spans="1:14" ht="105" customHeight="1" x14ac:dyDescent="0.25">
      <c r="A51" s="34">
        <v>37</v>
      </c>
      <c r="B51" s="1" t="s">
        <v>899</v>
      </c>
      <c r="C51" s="2">
        <v>1</v>
      </c>
      <c r="D51" s="22">
        <v>10</v>
      </c>
      <c r="E51" s="4" t="s">
        <v>19</v>
      </c>
      <c r="F51" s="40"/>
      <c r="G51" s="41">
        <f>F51*9.5%</f>
        <v>0</v>
      </c>
      <c r="H51" s="42">
        <f t="shared" si="6"/>
        <v>0</v>
      </c>
      <c r="I51" s="42">
        <f>SUM(D51*F51)</f>
        <v>0</v>
      </c>
      <c r="J51" s="42">
        <f t="shared" si="5"/>
        <v>0</v>
      </c>
      <c r="K51" s="43"/>
      <c r="L51" s="43"/>
      <c r="M51" s="44"/>
      <c r="N51" s="44"/>
    </row>
    <row r="52" spans="1:14" ht="75" x14ac:dyDescent="0.25">
      <c r="A52" s="34">
        <v>38</v>
      </c>
      <c r="B52" s="1" t="s">
        <v>900</v>
      </c>
      <c r="C52" s="2">
        <v>1</v>
      </c>
      <c r="D52" s="22">
        <v>10</v>
      </c>
      <c r="E52" s="4" t="s">
        <v>19</v>
      </c>
      <c r="F52" s="40"/>
      <c r="G52" s="41">
        <f>F52*9.5%</f>
        <v>0</v>
      </c>
      <c r="H52" s="42">
        <f t="shared" si="6"/>
        <v>0</v>
      </c>
      <c r="I52" s="42">
        <f>SUM(D52*F52)</f>
        <v>0</v>
      </c>
      <c r="J52" s="42">
        <f t="shared" si="5"/>
        <v>0</v>
      </c>
      <c r="K52" s="43"/>
      <c r="L52" s="43"/>
      <c r="M52" s="44"/>
      <c r="N52" s="44"/>
    </row>
    <row r="53" spans="1:14" ht="15.75" thickBot="1" x14ac:dyDescent="0.3">
      <c r="B53" s="232" t="s">
        <v>21</v>
      </c>
      <c r="C53" s="233"/>
      <c r="D53" s="233"/>
      <c r="E53" s="233"/>
      <c r="F53" s="233"/>
      <c r="G53" s="233"/>
      <c r="H53" s="233"/>
      <c r="I53" s="51">
        <f>SUM(I15:I52)</f>
        <v>0</v>
      </c>
      <c r="J53" s="52">
        <f>SUM(J15:J52)</f>
        <v>0</v>
      </c>
    </row>
    <row r="55" spans="1:14" ht="15.75" thickBot="1" x14ac:dyDescent="0.3">
      <c r="B55" s="204" t="s">
        <v>22</v>
      </c>
      <c r="C55" s="204"/>
      <c r="D55" s="204"/>
      <c r="E55" s="204"/>
      <c r="F55" s="204"/>
      <c r="G55" s="204"/>
      <c r="H55" s="204"/>
      <c r="I55" s="204"/>
      <c r="J55" s="204"/>
      <c r="K55" s="204"/>
    </row>
    <row r="56" spans="1:14" ht="30" customHeight="1" x14ac:dyDescent="0.25">
      <c r="B56" s="15" t="s">
        <v>252</v>
      </c>
      <c r="C56" s="202" t="s">
        <v>23</v>
      </c>
      <c r="D56" s="202"/>
      <c r="E56" s="202"/>
      <c r="F56" s="202"/>
      <c r="G56" s="202"/>
      <c r="H56" s="202"/>
      <c r="I56" s="202"/>
      <c r="J56" s="202"/>
      <c r="K56" s="202"/>
      <c r="L56" s="203"/>
    </row>
    <row r="57" spans="1:14" ht="30" customHeight="1" x14ac:dyDescent="0.25">
      <c r="B57" s="6" t="s">
        <v>258</v>
      </c>
      <c r="C57" s="186" t="s">
        <v>540</v>
      </c>
      <c r="D57" s="186"/>
      <c r="E57" s="186"/>
      <c r="F57" s="186"/>
      <c r="G57" s="186"/>
      <c r="H57" s="186"/>
      <c r="I57" s="186"/>
      <c r="J57" s="186"/>
      <c r="K57" s="186"/>
      <c r="L57" s="201"/>
    </row>
    <row r="58" spans="1:14" ht="30" customHeight="1" x14ac:dyDescent="0.25">
      <c r="B58" s="6" t="s">
        <v>259</v>
      </c>
      <c r="C58" s="186" t="s">
        <v>24</v>
      </c>
      <c r="D58" s="186"/>
      <c r="E58" s="186"/>
      <c r="F58" s="186"/>
      <c r="G58" s="186"/>
      <c r="H58" s="186"/>
      <c r="I58" s="186"/>
      <c r="J58" s="186"/>
      <c r="K58" s="186"/>
      <c r="L58" s="201"/>
    </row>
    <row r="59" spans="1:14" ht="30" customHeight="1" thickBot="1" x14ac:dyDescent="0.3">
      <c r="B59" s="16" t="s">
        <v>260</v>
      </c>
      <c r="C59" s="190" t="s">
        <v>248</v>
      </c>
      <c r="D59" s="190"/>
      <c r="E59" s="190"/>
      <c r="F59" s="190"/>
      <c r="G59" s="190"/>
      <c r="H59" s="190"/>
      <c r="I59" s="190"/>
      <c r="J59" s="190"/>
      <c r="K59" s="190"/>
      <c r="L59" s="191"/>
    </row>
    <row r="60" spans="1:14" x14ac:dyDescent="0.25">
      <c r="D60" s="11"/>
    </row>
    <row r="61" spans="1:14" ht="45.75" customHeight="1" x14ac:dyDescent="0.25">
      <c r="B61" s="7" t="s">
        <v>246</v>
      </c>
      <c r="C61" s="236" t="s">
        <v>1106</v>
      </c>
      <c r="D61" s="236"/>
      <c r="E61" s="236"/>
      <c r="F61" s="236"/>
      <c r="G61" s="236"/>
      <c r="H61" s="236"/>
      <c r="I61" s="236"/>
      <c r="J61" s="236"/>
    </row>
    <row r="62" spans="1:14" ht="30" x14ac:dyDescent="0.25">
      <c r="B62" s="7" t="s">
        <v>360</v>
      </c>
      <c r="C62" s="237" t="s">
        <v>1107</v>
      </c>
      <c r="D62" s="237"/>
      <c r="E62" s="237"/>
      <c r="F62" s="237"/>
      <c r="G62" s="237"/>
      <c r="H62" s="237"/>
      <c r="I62" s="237"/>
      <c r="J62" s="237"/>
    </row>
    <row r="63" spans="1:14" ht="30" x14ac:dyDescent="0.25">
      <c r="B63" s="17" t="s">
        <v>247</v>
      </c>
      <c r="C63" s="238" t="s">
        <v>1108</v>
      </c>
      <c r="D63" s="238"/>
      <c r="E63" s="238"/>
      <c r="F63" s="238"/>
      <c r="G63" s="238"/>
      <c r="H63" s="238"/>
      <c r="I63" s="238"/>
      <c r="J63" s="238"/>
    </row>
    <row r="64" spans="1:14" ht="45" x14ac:dyDescent="0.25">
      <c r="B64" s="7" t="s">
        <v>256</v>
      </c>
      <c r="C64" s="129"/>
      <c r="D64" s="130"/>
      <c r="E64" s="130"/>
      <c r="F64" s="130"/>
      <c r="G64" s="130"/>
      <c r="H64" s="130"/>
      <c r="I64" s="130"/>
      <c r="J64" s="130"/>
    </row>
    <row r="67" spans="2:12" ht="15.75" thickBot="1" x14ac:dyDescent="0.3">
      <c r="B67" s="208" t="s">
        <v>26</v>
      </c>
      <c r="C67" s="208"/>
      <c r="D67" s="208"/>
      <c r="E67" s="208"/>
      <c r="F67" s="208"/>
      <c r="G67" s="208"/>
      <c r="H67" s="208"/>
      <c r="I67" s="208"/>
      <c r="J67" s="208"/>
      <c r="K67" s="208"/>
      <c r="L67" s="208"/>
    </row>
    <row r="68" spans="2:12" x14ac:dyDescent="0.25">
      <c r="B68" s="209" t="s">
        <v>308</v>
      </c>
      <c r="C68" s="210"/>
      <c r="D68" s="210"/>
      <c r="E68" s="210"/>
      <c r="F68" s="210"/>
      <c r="G68" s="210"/>
      <c r="H68" s="210"/>
      <c r="I68" s="210"/>
      <c r="J68" s="210"/>
      <c r="K68" s="210"/>
      <c r="L68" s="210"/>
    </row>
    <row r="69" spans="2:12" x14ac:dyDescent="0.25">
      <c r="B69" s="211" t="s">
        <v>305</v>
      </c>
      <c r="C69" s="212"/>
      <c r="D69" s="212"/>
      <c r="E69" s="212"/>
      <c r="F69" s="212"/>
      <c r="G69" s="212"/>
      <c r="H69" s="212"/>
      <c r="I69" s="212"/>
      <c r="J69" s="212"/>
      <c r="K69" s="212"/>
      <c r="L69" s="213"/>
    </row>
    <row r="70" spans="2:12" ht="15.75" thickBot="1" x14ac:dyDescent="0.3">
      <c r="B70" s="214" t="s">
        <v>306</v>
      </c>
      <c r="C70" s="215"/>
      <c r="D70" s="215"/>
      <c r="E70" s="215"/>
      <c r="F70" s="215"/>
      <c r="G70" s="215"/>
      <c r="H70" s="215"/>
      <c r="I70" s="215"/>
      <c r="J70" s="215"/>
      <c r="K70" s="215"/>
      <c r="L70" s="216"/>
    </row>
    <row r="71" spans="2:12" x14ac:dyDescent="0.25">
      <c r="C71" s="18"/>
    </row>
    <row r="72" spans="2:12" x14ac:dyDescent="0.25">
      <c r="C72" s="18"/>
    </row>
    <row r="73" spans="2:12" ht="45" x14ac:dyDescent="0.25">
      <c r="B73" s="19" t="s">
        <v>27</v>
      </c>
      <c r="C73" s="23"/>
      <c r="D73" s="20"/>
      <c r="E73" s="20"/>
      <c r="F73" s="20"/>
      <c r="G73" s="20"/>
      <c r="H73" s="205" t="s">
        <v>28</v>
      </c>
      <c r="I73" s="205"/>
      <c r="J73" s="206"/>
      <c r="K73" s="20"/>
      <c r="L73" s="20"/>
    </row>
  </sheetData>
  <mergeCells count="41">
    <mergeCell ref="C61:J61"/>
    <mergeCell ref="C62:J62"/>
    <mergeCell ref="C63:J63"/>
    <mergeCell ref="B67:L67"/>
    <mergeCell ref="B68:L68"/>
    <mergeCell ref="B69:L69"/>
    <mergeCell ref="B70:L70"/>
    <mergeCell ref="H73:J73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58:L58"/>
    <mergeCell ref="C59:L59"/>
    <mergeCell ref="A11:A13"/>
    <mergeCell ref="I11:I13"/>
    <mergeCell ref="B55:K55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C56:L56"/>
    <mergeCell ref="C57:L57"/>
    <mergeCell ref="B53:H53"/>
    <mergeCell ref="M11:N11"/>
    <mergeCell ref="M12:M13"/>
  </mergeCells>
  <pageMargins left="0.7" right="0.7" top="0.75" bottom="0.75" header="0.3" footer="0.3"/>
  <pageSetup paperSize="9" scale="6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94"/>
  <sheetViews>
    <sheetView topLeftCell="C1" zoomScaleNormal="100" workbookViewId="0">
      <selection activeCell="G83" sqref="G8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5" width="12.85546875" style="7" customWidth="1"/>
    <col min="16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166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60" customHeight="1" x14ac:dyDescent="0.25">
      <c r="A15" s="34">
        <v>1</v>
      </c>
      <c r="B15" s="1" t="s">
        <v>808</v>
      </c>
      <c r="C15" s="2">
        <v>1</v>
      </c>
      <c r="D15" s="22">
        <v>15000</v>
      </c>
      <c r="E15" s="4" t="s">
        <v>19</v>
      </c>
      <c r="F15" s="40"/>
      <c r="G15" s="41">
        <f t="shared" ref="G15:G72" si="0">F15*9.5%</f>
        <v>0</v>
      </c>
      <c r="H15" s="42">
        <f t="shared" ref="H15:H72" si="1">F15+G15</f>
        <v>0</v>
      </c>
      <c r="I15" s="42">
        <f t="shared" ref="I15:I72" si="2">SUM(D15*F15)</f>
        <v>0</v>
      </c>
      <c r="J15" s="42">
        <f t="shared" ref="J15:J72" si="3">SUM(D15*H15)</f>
        <v>0</v>
      </c>
      <c r="K15" s="43"/>
      <c r="L15" s="43"/>
      <c r="M15" s="44"/>
      <c r="N15" s="44"/>
    </row>
    <row r="16" spans="1:17" ht="60" customHeight="1" x14ac:dyDescent="0.25">
      <c r="A16" s="34">
        <v>2</v>
      </c>
      <c r="B16" s="1" t="s">
        <v>809</v>
      </c>
      <c r="C16" s="2">
        <v>1</v>
      </c>
      <c r="D16" s="22">
        <v>4000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ht="60" customHeight="1" x14ac:dyDescent="0.25">
      <c r="A17" s="34">
        <v>3</v>
      </c>
      <c r="B17" s="1" t="s">
        <v>810</v>
      </c>
      <c r="C17" s="2">
        <v>1</v>
      </c>
      <c r="D17" s="22">
        <v>6000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60" x14ac:dyDescent="0.25">
      <c r="A18" s="34">
        <v>4</v>
      </c>
      <c r="B18" s="1" t="s">
        <v>811</v>
      </c>
      <c r="C18" s="2">
        <v>1</v>
      </c>
      <c r="D18" s="22">
        <v>150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75" x14ac:dyDescent="0.25">
      <c r="A19" s="34">
        <v>5</v>
      </c>
      <c r="B19" s="1" t="s">
        <v>812</v>
      </c>
      <c r="C19" s="2">
        <v>1</v>
      </c>
      <c r="D19" s="22">
        <v>2000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75" x14ac:dyDescent="0.25">
      <c r="A20" s="34">
        <v>6</v>
      </c>
      <c r="B20" s="1" t="s">
        <v>813</v>
      </c>
      <c r="C20" s="2">
        <v>1</v>
      </c>
      <c r="D20" s="22">
        <v>50</v>
      </c>
      <c r="E20" s="4" t="s">
        <v>19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75" x14ac:dyDescent="0.25">
      <c r="A21" s="34">
        <v>7</v>
      </c>
      <c r="B21" s="1" t="s">
        <v>814</v>
      </c>
      <c r="C21" s="2">
        <v>1</v>
      </c>
      <c r="D21" s="22">
        <v>300</v>
      </c>
      <c r="E21" s="4" t="s">
        <v>19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90" x14ac:dyDescent="0.25">
      <c r="A22" s="34">
        <v>8</v>
      </c>
      <c r="B22" s="1" t="s">
        <v>815</v>
      </c>
      <c r="C22" s="2">
        <v>1</v>
      </c>
      <c r="D22" s="22">
        <v>200</v>
      </c>
      <c r="E22" s="4" t="s">
        <v>19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90" x14ac:dyDescent="0.25">
      <c r="A23" s="34">
        <v>9</v>
      </c>
      <c r="B23" s="1" t="s">
        <v>816</v>
      </c>
      <c r="C23" s="2">
        <v>1</v>
      </c>
      <c r="D23" s="22">
        <v>1000</v>
      </c>
      <c r="E23" s="4" t="s">
        <v>19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90" x14ac:dyDescent="0.25">
      <c r="A24" s="34">
        <v>10</v>
      </c>
      <c r="B24" s="1" t="s">
        <v>817</v>
      </c>
      <c r="C24" s="2">
        <v>1</v>
      </c>
      <c r="D24" s="22">
        <v>1000</v>
      </c>
      <c r="E24" s="4" t="s">
        <v>19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90" x14ac:dyDescent="0.25">
      <c r="A25" s="34">
        <v>11</v>
      </c>
      <c r="B25" s="1" t="s">
        <v>818</v>
      </c>
      <c r="C25" s="2">
        <v>1</v>
      </c>
      <c r="D25" s="22">
        <v>500</v>
      </c>
      <c r="E25" s="4" t="s">
        <v>19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75" x14ac:dyDescent="0.25">
      <c r="A26" s="34">
        <v>12</v>
      </c>
      <c r="B26" s="1" t="s">
        <v>819</v>
      </c>
      <c r="C26" s="2">
        <v>1</v>
      </c>
      <c r="D26" s="22">
        <v>4000</v>
      </c>
      <c r="E26" s="4" t="s">
        <v>19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75" x14ac:dyDescent="0.25">
      <c r="A27" s="34">
        <v>13</v>
      </c>
      <c r="B27" s="1" t="s">
        <v>820</v>
      </c>
      <c r="C27" s="2">
        <v>1</v>
      </c>
      <c r="D27" s="22">
        <v>300</v>
      </c>
      <c r="E27" s="4" t="s">
        <v>19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75" x14ac:dyDescent="0.25">
      <c r="A28" s="34">
        <v>14</v>
      </c>
      <c r="B28" s="1" t="s">
        <v>821</v>
      </c>
      <c r="C28" s="2">
        <v>1</v>
      </c>
      <c r="D28" s="22">
        <v>1000</v>
      </c>
      <c r="E28" s="4" t="s">
        <v>19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75" x14ac:dyDescent="0.25">
      <c r="A29" s="34">
        <v>15</v>
      </c>
      <c r="B29" s="1" t="s">
        <v>822</v>
      </c>
      <c r="C29" s="2">
        <v>1</v>
      </c>
      <c r="D29" s="22">
        <v>700</v>
      </c>
      <c r="E29" s="4" t="s">
        <v>19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75" x14ac:dyDescent="0.25">
      <c r="A30" s="34">
        <v>16</v>
      </c>
      <c r="B30" s="1" t="s">
        <v>823</v>
      </c>
      <c r="C30" s="2">
        <v>1</v>
      </c>
      <c r="D30" s="22">
        <v>700</v>
      </c>
      <c r="E30" s="4" t="s">
        <v>19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75" customHeight="1" x14ac:dyDescent="0.25">
      <c r="A31" s="34">
        <v>17</v>
      </c>
      <c r="B31" s="1" t="s">
        <v>824</v>
      </c>
      <c r="C31" s="2">
        <v>1</v>
      </c>
      <c r="D31" s="22">
        <v>300</v>
      </c>
      <c r="E31" s="4" t="s">
        <v>19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75" customHeight="1" x14ac:dyDescent="0.25">
      <c r="A32" s="34">
        <v>18</v>
      </c>
      <c r="B32" s="1" t="s">
        <v>825</v>
      </c>
      <c r="C32" s="2">
        <v>1</v>
      </c>
      <c r="D32" s="22">
        <v>1000</v>
      </c>
      <c r="E32" s="4" t="s">
        <v>19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60" x14ac:dyDescent="0.25">
      <c r="A33" s="34">
        <v>19</v>
      </c>
      <c r="B33" s="1" t="s">
        <v>826</v>
      </c>
      <c r="C33" s="2">
        <v>1</v>
      </c>
      <c r="D33" s="22">
        <v>30</v>
      </c>
      <c r="E33" s="4" t="s">
        <v>19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60" x14ac:dyDescent="0.25">
      <c r="A34" s="34">
        <v>20</v>
      </c>
      <c r="B34" s="1" t="s">
        <v>827</v>
      </c>
      <c r="C34" s="2">
        <v>1</v>
      </c>
      <c r="D34" s="22">
        <v>50</v>
      </c>
      <c r="E34" s="4" t="s">
        <v>19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ht="60" x14ac:dyDescent="0.25">
      <c r="A35" s="34">
        <v>21</v>
      </c>
      <c r="B35" s="1" t="s">
        <v>828</v>
      </c>
      <c r="C35" s="2">
        <v>1</v>
      </c>
      <c r="D35" s="22">
        <v>70</v>
      </c>
      <c r="E35" s="4" t="s">
        <v>19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90" x14ac:dyDescent="0.25">
      <c r="A36" s="34">
        <v>22</v>
      </c>
      <c r="B36" s="1" t="s">
        <v>829</v>
      </c>
      <c r="C36" s="2">
        <v>1</v>
      </c>
      <c r="D36" s="22">
        <v>70</v>
      </c>
      <c r="E36" s="4" t="s">
        <v>19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ht="75" x14ac:dyDescent="0.25">
      <c r="A37" s="34">
        <v>23</v>
      </c>
      <c r="B37" s="1" t="s">
        <v>830</v>
      </c>
      <c r="C37" s="2">
        <v>1</v>
      </c>
      <c r="D37" s="22">
        <v>500</v>
      </c>
      <c r="E37" s="4" t="s">
        <v>19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ht="75" x14ac:dyDescent="0.25">
      <c r="A38" s="34">
        <v>24</v>
      </c>
      <c r="B38" s="1" t="s">
        <v>831</v>
      </c>
      <c r="C38" s="2">
        <v>1</v>
      </c>
      <c r="D38" s="22">
        <v>300</v>
      </c>
      <c r="E38" s="4" t="s">
        <v>19</v>
      </c>
      <c r="F38" s="40"/>
      <c r="G38" s="41">
        <f t="shared" si="0"/>
        <v>0</v>
      </c>
      <c r="H38" s="42">
        <f t="shared" si="1"/>
        <v>0</v>
      </c>
      <c r="I38" s="42">
        <f t="shared" si="2"/>
        <v>0</v>
      </c>
      <c r="J38" s="42">
        <f t="shared" si="3"/>
        <v>0</v>
      </c>
      <c r="K38" s="43"/>
      <c r="L38" s="43"/>
      <c r="M38" s="44"/>
      <c r="N38" s="44"/>
    </row>
    <row r="39" spans="1:14" ht="75" x14ac:dyDescent="0.25">
      <c r="A39" s="34">
        <v>25</v>
      </c>
      <c r="B39" s="1" t="s">
        <v>832</v>
      </c>
      <c r="C39" s="2">
        <v>1</v>
      </c>
      <c r="D39" s="22">
        <v>1200</v>
      </c>
      <c r="E39" s="4" t="s">
        <v>19</v>
      </c>
      <c r="F39" s="40"/>
      <c r="G39" s="41">
        <f t="shared" si="0"/>
        <v>0</v>
      </c>
      <c r="H39" s="42">
        <f t="shared" si="1"/>
        <v>0</v>
      </c>
      <c r="I39" s="42">
        <f t="shared" si="2"/>
        <v>0</v>
      </c>
      <c r="J39" s="42">
        <f t="shared" si="3"/>
        <v>0</v>
      </c>
      <c r="K39" s="43"/>
      <c r="L39" s="43"/>
      <c r="M39" s="44"/>
      <c r="N39" s="44"/>
    </row>
    <row r="40" spans="1:14" ht="60" x14ac:dyDescent="0.25">
      <c r="A40" s="34">
        <v>26</v>
      </c>
      <c r="B40" s="1" t="s">
        <v>833</v>
      </c>
      <c r="C40" s="2">
        <v>1</v>
      </c>
      <c r="D40" s="22">
        <v>250</v>
      </c>
      <c r="E40" s="4" t="s">
        <v>19</v>
      </c>
      <c r="F40" s="40"/>
      <c r="G40" s="41">
        <f t="shared" si="0"/>
        <v>0</v>
      </c>
      <c r="H40" s="42">
        <f t="shared" si="1"/>
        <v>0</v>
      </c>
      <c r="I40" s="42">
        <f t="shared" si="2"/>
        <v>0</v>
      </c>
      <c r="J40" s="42">
        <f t="shared" si="3"/>
        <v>0</v>
      </c>
      <c r="K40" s="43"/>
      <c r="L40" s="43"/>
      <c r="M40" s="44"/>
      <c r="N40" s="44"/>
    </row>
    <row r="41" spans="1:14" ht="60" x14ac:dyDescent="0.25">
      <c r="A41" s="34">
        <v>27</v>
      </c>
      <c r="B41" s="1" t="s">
        <v>834</v>
      </c>
      <c r="C41" s="2">
        <v>1</v>
      </c>
      <c r="D41" s="22">
        <v>20</v>
      </c>
      <c r="E41" s="4" t="s">
        <v>19</v>
      </c>
      <c r="F41" s="40"/>
      <c r="G41" s="41">
        <f t="shared" si="0"/>
        <v>0</v>
      </c>
      <c r="H41" s="42">
        <f t="shared" si="1"/>
        <v>0</v>
      </c>
      <c r="I41" s="42">
        <f t="shared" si="2"/>
        <v>0</v>
      </c>
      <c r="J41" s="42">
        <f t="shared" si="3"/>
        <v>0</v>
      </c>
      <c r="K41" s="43"/>
      <c r="L41" s="43"/>
      <c r="M41" s="44"/>
      <c r="N41" s="44"/>
    </row>
    <row r="42" spans="1:14" ht="60" x14ac:dyDescent="0.25">
      <c r="A42" s="34">
        <v>28</v>
      </c>
      <c r="B42" s="1" t="s">
        <v>835</v>
      </c>
      <c r="C42" s="2">
        <v>1</v>
      </c>
      <c r="D42" s="22">
        <v>3000</v>
      </c>
      <c r="E42" s="4" t="s">
        <v>19</v>
      </c>
      <c r="F42" s="40"/>
      <c r="G42" s="41">
        <f t="shared" si="0"/>
        <v>0</v>
      </c>
      <c r="H42" s="42">
        <f t="shared" si="1"/>
        <v>0</v>
      </c>
      <c r="I42" s="42">
        <f t="shared" si="2"/>
        <v>0</v>
      </c>
      <c r="J42" s="42">
        <f t="shared" si="3"/>
        <v>0</v>
      </c>
      <c r="K42" s="43"/>
      <c r="L42" s="43"/>
      <c r="M42" s="44"/>
      <c r="N42" s="44"/>
    </row>
    <row r="43" spans="1:14" ht="60" x14ac:dyDescent="0.25">
      <c r="A43" s="34">
        <v>29</v>
      </c>
      <c r="B43" s="1" t="s">
        <v>836</v>
      </c>
      <c r="C43" s="2">
        <v>1</v>
      </c>
      <c r="D43" s="22">
        <v>500</v>
      </c>
      <c r="E43" s="4" t="s">
        <v>19</v>
      </c>
      <c r="F43" s="40"/>
      <c r="G43" s="41">
        <f t="shared" si="0"/>
        <v>0</v>
      </c>
      <c r="H43" s="42">
        <f t="shared" si="1"/>
        <v>0</v>
      </c>
      <c r="I43" s="42">
        <f t="shared" si="2"/>
        <v>0</v>
      </c>
      <c r="J43" s="42">
        <f t="shared" si="3"/>
        <v>0</v>
      </c>
      <c r="K43" s="43"/>
      <c r="L43" s="43"/>
      <c r="M43" s="44"/>
      <c r="N43" s="44"/>
    </row>
    <row r="44" spans="1:14" ht="60" x14ac:dyDescent="0.25">
      <c r="A44" s="34">
        <v>30</v>
      </c>
      <c r="B44" s="1" t="s">
        <v>837</v>
      </c>
      <c r="C44" s="2">
        <v>1</v>
      </c>
      <c r="D44" s="22">
        <v>50</v>
      </c>
      <c r="E44" s="4" t="s">
        <v>19</v>
      </c>
      <c r="F44" s="40"/>
      <c r="G44" s="41">
        <f t="shared" si="0"/>
        <v>0</v>
      </c>
      <c r="H44" s="42">
        <f t="shared" si="1"/>
        <v>0</v>
      </c>
      <c r="I44" s="42">
        <f t="shared" si="2"/>
        <v>0</v>
      </c>
      <c r="J44" s="42">
        <f t="shared" si="3"/>
        <v>0</v>
      </c>
      <c r="K44" s="43"/>
      <c r="L44" s="43"/>
      <c r="M44" s="44"/>
      <c r="N44" s="44"/>
    </row>
    <row r="45" spans="1:14" ht="60" x14ac:dyDescent="0.25">
      <c r="A45" s="34">
        <v>31</v>
      </c>
      <c r="B45" s="1" t="s">
        <v>838</v>
      </c>
      <c r="C45" s="2">
        <v>1</v>
      </c>
      <c r="D45" s="22">
        <v>10</v>
      </c>
      <c r="E45" s="4" t="s">
        <v>19</v>
      </c>
      <c r="F45" s="40"/>
      <c r="G45" s="41">
        <f t="shared" si="0"/>
        <v>0</v>
      </c>
      <c r="H45" s="42">
        <f t="shared" si="1"/>
        <v>0</v>
      </c>
      <c r="I45" s="42">
        <f t="shared" si="2"/>
        <v>0</v>
      </c>
      <c r="J45" s="42">
        <f t="shared" si="3"/>
        <v>0</v>
      </c>
      <c r="K45" s="43"/>
      <c r="L45" s="43"/>
      <c r="M45" s="44"/>
      <c r="N45" s="44"/>
    </row>
    <row r="46" spans="1:14" ht="60" x14ac:dyDescent="0.25">
      <c r="A46" s="34">
        <v>32</v>
      </c>
      <c r="B46" s="1" t="s">
        <v>839</v>
      </c>
      <c r="C46" s="2">
        <v>1</v>
      </c>
      <c r="D46" s="22">
        <v>10</v>
      </c>
      <c r="E46" s="4" t="s">
        <v>19</v>
      </c>
      <c r="F46" s="40"/>
      <c r="G46" s="41">
        <f t="shared" si="0"/>
        <v>0</v>
      </c>
      <c r="H46" s="42">
        <f t="shared" si="1"/>
        <v>0</v>
      </c>
      <c r="I46" s="42">
        <f t="shared" si="2"/>
        <v>0</v>
      </c>
      <c r="J46" s="42">
        <f t="shared" si="3"/>
        <v>0</v>
      </c>
      <c r="K46" s="43"/>
      <c r="L46" s="43"/>
      <c r="M46" s="44"/>
      <c r="N46" s="44"/>
    </row>
    <row r="47" spans="1:14" ht="60" x14ac:dyDescent="0.25">
      <c r="A47" s="34">
        <v>33</v>
      </c>
      <c r="B47" s="1" t="s">
        <v>840</v>
      </c>
      <c r="C47" s="2">
        <v>1</v>
      </c>
      <c r="D47" s="22">
        <v>10</v>
      </c>
      <c r="E47" s="4" t="s">
        <v>19</v>
      </c>
      <c r="F47" s="40"/>
      <c r="G47" s="41">
        <f t="shared" si="0"/>
        <v>0</v>
      </c>
      <c r="H47" s="42">
        <f t="shared" si="1"/>
        <v>0</v>
      </c>
      <c r="I47" s="42">
        <f t="shared" si="2"/>
        <v>0</v>
      </c>
      <c r="J47" s="42">
        <f t="shared" si="3"/>
        <v>0</v>
      </c>
      <c r="K47" s="43"/>
      <c r="L47" s="43"/>
      <c r="M47" s="44"/>
      <c r="N47" s="44"/>
    </row>
    <row r="48" spans="1:14" ht="75" x14ac:dyDescent="0.25">
      <c r="A48" s="34">
        <v>34</v>
      </c>
      <c r="B48" s="1" t="s">
        <v>841</v>
      </c>
      <c r="C48" s="2">
        <v>1</v>
      </c>
      <c r="D48" s="22">
        <v>200</v>
      </c>
      <c r="E48" s="4" t="s">
        <v>19</v>
      </c>
      <c r="F48" s="40"/>
      <c r="G48" s="41">
        <f t="shared" si="0"/>
        <v>0</v>
      </c>
      <c r="H48" s="42">
        <f t="shared" si="1"/>
        <v>0</v>
      </c>
      <c r="I48" s="42">
        <f t="shared" si="2"/>
        <v>0</v>
      </c>
      <c r="J48" s="42">
        <f t="shared" si="3"/>
        <v>0</v>
      </c>
      <c r="K48" s="43"/>
      <c r="L48" s="43"/>
      <c r="M48" s="44"/>
      <c r="N48" s="44"/>
    </row>
    <row r="49" spans="1:14" ht="45" x14ac:dyDescent="0.25">
      <c r="A49" s="34">
        <v>35</v>
      </c>
      <c r="B49" s="1" t="s">
        <v>842</v>
      </c>
      <c r="C49" s="2">
        <v>1</v>
      </c>
      <c r="D49" s="22">
        <v>150</v>
      </c>
      <c r="E49" s="4" t="s">
        <v>19</v>
      </c>
      <c r="F49" s="40"/>
      <c r="G49" s="41">
        <f t="shared" si="0"/>
        <v>0</v>
      </c>
      <c r="H49" s="42">
        <f t="shared" si="1"/>
        <v>0</v>
      </c>
      <c r="I49" s="42">
        <f t="shared" si="2"/>
        <v>0</v>
      </c>
      <c r="J49" s="42">
        <f>SUM(D49*H49)</f>
        <v>0</v>
      </c>
      <c r="K49" s="43"/>
      <c r="L49" s="43"/>
      <c r="M49" s="44"/>
      <c r="N49" s="44"/>
    </row>
    <row r="50" spans="1:14" ht="45" x14ac:dyDescent="0.25">
      <c r="A50" s="34">
        <v>36</v>
      </c>
      <c r="B50" s="1" t="s">
        <v>843</v>
      </c>
      <c r="C50" s="2">
        <v>1</v>
      </c>
      <c r="D50" s="22">
        <v>50</v>
      </c>
      <c r="E50" s="4" t="s">
        <v>19</v>
      </c>
      <c r="F50" s="40"/>
      <c r="G50" s="41">
        <f t="shared" si="0"/>
        <v>0</v>
      </c>
      <c r="H50" s="42">
        <f t="shared" si="1"/>
        <v>0</v>
      </c>
      <c r="I50" s="42">
        <f t="shared" si="2"/>
        <v>0</v>
      </c>
      <c r="J50" s="42">
        <f>SUM(D50*H50)</f>
        <v>0</v>
      </c>
      <c r="K50" s="43"/>
      <c r="L50" s="43"/>
      <c r="M50" s="44"/>
      <c r="N50" s="44"/>
    </row>
    <row r="51" spans="1:14" ht="30" x14ac:dyDescent="0.25">
      <c r="A51" s="34">
        <v>37</v>
      </c>
      <c r="B51" s="1" t="s">
        <v>844</v>
      </c>
      <c r="C51" s="2">
        <v>1</v>
      </c>
      <c r="D51" s="22">
        <v>50</v>
      </c>
      <c r="E51" s="4" t="s">
        <v>19</v>
      </c>
      <c r="F51" s="40"/>
      <c r="G51" s="41">
        <f t="shared" si="0"/>
        <v>0</v>
      </c>
      <c r="H51" s="42">
        <f t="shared" si="1"/>
        <v>0</v>
      </c>
      <c r="I51" s="42">
        <f t="shared" si="2"/>
        <v>0</v>
      </c>
      <c r="J51" s="42">
        <f>SUM(D51*H51)</f>
        <v>0</v>
      </c>
      <c r="K51" s="43"/>
      <c r="L51" s="43"/>
      <c r="M51" s="44"/>
      <c r="N51" s="44"/>
    </row>
    <row r="52" spans="1:14" ht="60" x14ac:dyDescent="0.25">
      <c r="A52" s="34">
        <v>38</v>
      </c>
      <c r="B52" s="1" t="s">
        <v>845</v>
      </c>
      <c r="C52" s="2">
        <v>1</v>
      </c>
      <c r="D52" s="22">
        <v>30</v>
      </c>
      <c r="E52" s="4" t="s">
        <v>19</v>
      </c>
      <c r="F52" s="40"/>
      <c r="G52" s="41">
        <f t="shared" si="0"/>
        <v>0</v>
      </c>
      <c r="H52" s="42">
        <f t="shared" si="1"/>
        <v>0</v>
      </c>
      <c r="I52" s="42">
        <f t="shared" si="2"/>
        <v>0</v>
      </c>
      <c r="J52" s="42">
        <f t="shared" si="3"/>
        <v>0</v>
      </c>
      <c r="K52" s="43"/>
      <c r="L52" s="43"/>
      <c r="M52" s="44"/>
      <c r="N52" s="44"/>
    </row>
    <row r="53" spans="1:14" ht="45" x14ac:dyDescent="0.25">
      <c r="A53" s="34">
        <v>39</v>
      </c>
      <c r="B53" s="1" t="s">
        <v>846</v>
      </c>
      <c r="C53" s="2">
        <v>1</v>
      </c>
      <c r="D53" s="22">
        <v>10</v>
      </c>
      <c r="E53" s="4" t="s">
        <v>19</v>
      </c>
      <c r="F53" s="40"/>
      <c r="G53" s="41">
        <f t="shared" si="0"/>
        <v>0</v>
      </c>
      <c r="H53" s="42">
        <f t="shared" si="1"/>
        <v>0</v>
      </c>
      <c r="I53" s="42">
        <f t="shared" si="2"/>
        <v>0</v>
      </c>
      <c r="J53" s="42">
        <f t="shared" si="3"/>
        <v>0</v>
      </c>
      <c r="K53" s="43"/>
      <c r="L53" s="43"/>
      <c r="M53" s="44"/>
      <c r="N53" s="44"/>
    </row>
    <row r="54" spans="1:14" ht="45" x14ac:dyDescent="0.25">
      <c r="A54" s="34">
        <v>40</v>
      </c>
      <c r="B54" s="1" t="s">
        <v>847</v>
      </c>
      <c r="C54" s="2">
        <v>1</v>
      </c>
      <c r="D54" s="22">
        <v>10</v>
      </c>
      <c r="E54" s="4" t="s">
        <v>19</v>
      </c>
      <c r="F54" s="40"/>
      <c r="G54" s="41">
        <f t="shared" si="0"/>
        <v>0</v>
      </c>
      <c r="H54" s="42">
        <f t="shared" si="1"/>
        <v>0</v>
      </c>
      <c r="I54" s="42">
        <f t="shared" si="2"/>
        <v>0</v>
      </c>
      <c r="J54" s="42">
        <f t="shared" si="3"/>
        <v>0</v>
      </c>
      <c r="K54" s="43"/>
      <c r="L54" s="43"/>
      <c r="M54" s="44"/>
      <c r="N54" s="44"/>
    </row>
    <row r="55" spans="1:14" ht="75" x14ac:dyDescent="0.25">
      <c r="A55" s="34">
        <v>41</v>
      </c>
      <c r="B55" s="1" t="s">
        <v>848</v>
      </c>
      <c r="C55" s="2">
        <v>1</v>
      </c>
      <c r="D55" s="22">
        <v>300</v>
      </c>
      <c r="E55" s="4" t="s">
        <v>19</v>
      </c>
      <c r="F55" s="40"/>
      <c r="G55" s="41">
        <f t="shared" si="0"/>
        <v>0</v>
      </c>
      <c r="H55" s="42">
        <f t="shared" si="1"/>
        <v>0</v>
      </c>
      <c r="I55" s="42">
        <f t="shared" si="2"/>
        <v>0</v>
      </c>
      <c r="J55" s="42">
        <f t="shared" si="3"/>
        <v>0</v>
      </c>
      <c r="K55" s="43"/>
      <c r="L55" s="43"/>
      <c r="M55" s="44"/>
      <c r="N55" s="44"/>
    </row>
    <row r="56" spans="1:14" ht="75" x14ac:dyDescent="0.25">
      <c r="A56" s="34">
        <v>42</v>
      </c>
      <c r="B56" s="1" t="s">
        <v>849</v>
      </c>
      <c r="C56" s="2">
        <v>1</v>
      </c>
      <c r="D56" s="22">
        <v>400</v>
      </c>
      <c r="E56" s="4" t="s">
        <v>19</v>
      </c>
      <c r="F56" s="40"/>
      <c r="G56" s="41">
        <f t="shared" si="0"/>
        <v>0</v>
      </c>
      <c r="H56" s="42">
        <f t="shared" si="1"/>
        <v>0</v>
      </c>
      <c r="I56" s="42">
        <f t="shared" si="2"/>
        <v>0</v>
      </c>
      <c r="J56" s="42">
        <f t="shared" si="3"/>
        <v>0</v>
      </c>
      <c r="K56" s="43"/>
      <c r="L56" s="43"/>
      <c r="M56" s="44"/>
      <c r="N56" s="44"/>
    </row>
    <row r="57" spans="1:14" ht="75" x14ac:dyDescent="0.25">
      <c r="A57" s="34">
        <v>43</v>
      </c>
      <c r="B57" s="1" t="s">
        <v>850</v>
      </c>
      <c r="C57" s="2">
        <v>1</v>
      </c>
      <c r="D57" s="22">
        <v>2500</v>
      </c>
      <c r="E57" s="4" t="s">
        <v>19</v>
      </c>
      <c r="F57" s="40"/>
      <c r="G57" s="41">
        <f t="shared" si="0"/>
        <v>0</v>
      </c>
      <c r="H57" s="42">
        <f t="shared" si="1"/>
        <v>0</v>
      </c>
      <c r="I57" s="42">
        <f t="shared" si="2"/>
        <v>0</v>
      </c>
      <c r="J57" s="42">
        <f t="shared" si="3"/>
        <v>0</v>
      </c>
      <c r="K57" s="43"/>
      <c r="L57" s="43"/>
      <c r="M57" s="44"/>
      <c r="N57" s="44"/>
    </row>
    <row r="58" spans="1:14" ht="75" x14ac:dyDescent="0.25">
      <c r="A58" s="34">
        <v>44</v>
      </c>
      <c r="B58" s="1" t="s">
        <v>851</v>
      </c>
      <c r="C58" s="2">
        <v>1</v>
      </c>
      <c r="D58" s="22">
        <v>50</v>
      </c>
      <c r="E58" s="4" t="s">
        <v>19</v>
      </c>
      <c r="F58" s="40"/>
      <c r="G58" s="41">
        <f t="shared" si="0"/>
        <v>0</v>
      </c>
      <c r="H58" s="42">
        <f t="shared" si="1"/>
        <v>0</v>
      </c>
      <c r="I58" s="42">
        <f t="shared" si="2"/>
        <v>0</v>
      </c>
      <c r="J58" s="42">
        <f t="shared" si="3"/>
        <v>0</v>
      </c>
      <c r="K58" s="43"/>
      <c r="L58" s="43"/>
      <c r="M58" s="44"/>
      <c r="N58" s="44"/>
    </row>
    <row r="59" spans="1:14" ht="75" x14ac:dyDescent="0.25">
      <c r="A59" s="34">
        <v>45</v>
      </c>
      <c r="B59" s="1" t="s">
        <v>852</v>
      </c>
      <c r="C59" s="2">
        <v>1</v>
      </c>
      <c r="D59" s="22">
        <v>100</v>
      </c>
      <c r="E59" s="4" t="s">
        <v>19</v>
      </c>
      <c r="F59" s="40"/>
      <c r="G59" s="41">
        <f t="shared" si="0"/>
        <v>0</v>
      </c>
      <c r="H59" s="42">
        <f t="shared" si="1"/>
        <v>0</v>
      </c>
      <c r="I59" s="42">
        <f t="shared" si="2"/>
        <v>0</v>
      </c>
      <c r="J59" s="42">
        <f t="shared" si="3"/>
        <v>0</v>
      </c>
      <c r="K59" s="43"/>
      <c r="L59" s="43"/>
      <c r="M59" s="44"/>
      <c r="N59" s="44"/>
    </row>
    <row r="60" spans="1:14" ht="75" x14ac:dyDescent="0.25">
      <c r="A60" s="34">
        <v>46</v>
      </c>
      <c r="B60" s="1" t="s">
        <v>853</v>
      </c>
      <c r="C60" s="2">
        <v>1</v>
      </c>
      <c r="D60" s="22">
        <v>30</v>
      </c>
      <c r="E60" s="4" t="s">
        <v>19</v>
      </c>
      <c r="F60" s="40"/>
      <c r="G60" s="41">
        <f t="shared" si="0"/>
        <v>0</v>
      </c>
      <c r="H60" s="42">
        <f t="shared" si="1"/>
        <v>0</v>
      </c>
      <c r="I60" s="42">
        <f t="shared" si="2"/>
        <v>0</v>
      </c>
      <c r="J60" s="42">
        <f t="shared" si="3"/>
        <v>0</v>
      </c>
      <c r="K60" s="43"/>
      <c r="L60" s="43"/>
      <c r="M60" s="44"/>
      <c r="N60" s="44"/>
    </row>
    <row r="61" spans="1:14" ht="75" x14ac:dyDescent="0.25">
      <c r="A61" s="34">
        <v>47</v>
      </c>
      <c r="B61" s="1" t="s">
        <v>854</v>
      </c>
      <c r="C61" s="2">
        <v>1</v>
      </c>
      <c r="D61" s="22">
        <v>10</v>
      </c>
      <c r="E61" s="4" t="s">
        <v>19</v>
      </c>
      <c r="F61" s="40"/>
      <c r="G61" s="41">
        <f t="shared" si="0"/>
        <v>0</v>
      </c>
      <c r="H61" s="42">
        <f t="shared" si="1"/>
        <v>0</v>
      </c>
      <c r="I61" s="42">
        <f t="shared" si="2"/>
        <v>0</v>
      </c>
      <c r="J61" s="42">
        <f t="shared" si="3"/>
        <v>0</v>
      </c>
      <c r="K61" s="43"/>
      <c r="L61" s="43"/>
      <c r="M61" s="44"/>
      <c r="N61" s="44"/>
    </row>
    <row r="62" spans="1:14" x14ac:dyDescent="0.25">
      <c r="A62" s="34">
        <v>48</v>
      </c>
      <c r="B62" s="1" t="s">
        <v>855</v>
      </c>
      <c r="C62" s="2">
        <v>1</v>
      </c>
      <c r="D62" s="22">
        <v>300</v>
      </c>
      <c r="E62" s="4" t="s">
        <v>19</v>
      </c>
      <c r="F62" s="40"/>
      <c r="G62" s="41">
        <f t="shared" si="0"/>
        <v>0</v>
      </c>
      <c r="H62" s="42">
        <f t="shared" si="1"/>
        <v>0</v>
      </c>
      <c r="I62" s="42">
        <f t="shared" si="2"/>
        <v>0</v>
      </c>
      <c r="J62" s="42">
        <f t="shared" si="3"/>
        <v>0</v>
      </c>
      <c r="K62" s="43"/>
      <c r="L62" s="43"/>
      <c r="M62" s="44"/>
      <c r="N62" s="44"/>
    </row>
    <row r="63" spans="1:14" ht="30" x14ac:dyDescent="0.25">
      <c r="A63" s="34">
        <v>49</v>
      </c>
      <c r="B63" s="1" t="s">
        <v>856</v>
      </c>
      <c r="C63" s="2">
        <v>1</v>
      </c>
      <c r="D63" s="22">
        <v>10</v>
      </c>
      <c r="E63" s="4" t="s">
        <v>19</v>
      </c>
      <c r="F63" s="40"/>
      <c r="G63" s="41">
        <f t="shared" si="0"/>
        <v>0</v>
      </c>
      <c r="H63" s="42">
        <f t="shared" si="1"/>
        <v>0</v>
      </c>
      <c r="I63" s="42">
        <f t="shared" si="2"/>
        <v>0</v>
      </c>
      <c r="J63" s="42">
        <f t="shared" si="3"/>
        <v>0</v>
      </c>
      <c r="K63" s="43"/>
      <c r="L63" s="43"/>
      <c r="M63" s="44"/>
      <c r="N63" s="44"/>
    </row>
    <row r="64" spans="1:14" ht="105" x14ac:dyDescent="0.25">
      <c r="A64" s="34">
        <v>50</v>
      </c>
      <c r="B64" s="1" t="s">
        <v>857</v>
      </c>
      <c r="C64" s="2">
        <v>1</v>
      </c>
      <c r="D64" s="22">
        <v>1600</v>
      </c>
      <c r="E64" s="4" t="s">
        <v>19</v>
      </c>
      <c r="F64" s="40"/>
      <c r="G64" s="41">
        <f t="shared" si="0"/>
        <v>0</v>
      </c>
      <c r="H64" s="42">
        <f t="shared" si="1"/>
        <v>0</v>
      </c>
      <c r="I64" s="42">
        <f t="shared" si="2"/>
        <v>0</v>
      </c>
      <c r="J64" s="42">
        <f t="shared" si="3"/>
        <v>0</v>
      </c>
      <c r="K64" s="43"/>
      <c r="L64" s="43"/>
      <c r="M64" s="44"/>
      <c r="N64" s="44"/>
    </row>
    <row r="65" spans="1:14" x14ac:dyDescent="0.25">
      <c r="A65" s="34">
        <v>51</v>
      </c>
      <c r="B65" s="1" t="s">
        <v>217</v>
      </c>
      <c r="C65" s="2">
        <v>1</v>
      </c>
      <c r="D65" s="22">
        <v>200</v>
      </c>
      <c r="E65" s="4" t="s">
        <v>19</v>
      </c>
      <c r="F65" s="40"/>
      <c r="G65" s="41">
        <f t="shared" si="0"/>
        <v>0</v>
      </c>
      <c r="H65" s="42">
        <f t="shared" si="1"/>
        <v>0</v>
      </c>
      <c r="I65" s="42">
        <f t="shared" si="2"/>
        <v>0</v>
      </c>
      <c r="J65" s="42">
        <f t="shared" si="3"/>
        <v>0</v>
      </c>
      <c r="K65" s="43"/>
      <c r="L65" s="43"/>
      <c r="M65" s="44"/>
      <c r="N65" s="44"/>
    </row>
    <row r="66" spans="1:14" ht="105" x14ac:dyDescent="0.25">
      <c r="A66" s="34">
        <v>52</v>
      </c>
      <c r="B66" s="1" t="s">
        <v>858</v>
      </c>
      <c r="C66" s="2">
        <v>1</v>
      </c>
      <c r="D66" s="22">
        <v>60</v>
      </c>
      <c r="E66" s="4" t="s">
        <v>19</v>
      </c>
      <c r="F66" s="40"/>
      <c r="G66" s="41">
        <f t="shared" si="0"/>
        <v>0</v>
      </c>
      <c r="H66" s="42">
        <f t="shared" si="1"/>
        <v>0</v>
      </c>
      <c r="I66" s="42">
        <f t="shared" si="2"/>
        <v>0</v>
      </c>
      <c r="J66" s="42">
        <f t="shared" si="3"/>
        <v>0</v>
      </c>
      <c r="K66" s="43"/>
      <c r="L66" s="43"/>
      <c r="M66" s="44"/>
      <c r="N66" s="44"/>
    </row>
    <row r="67" spans="1:14" ht="60" x14ac:dyDescent="0.25">
      <c r="A67" s="34">
        <v>53</v>
      </c>
      <c r="B67" s="1" t="s">
        <v>859</v>
      </c>
      <c r="C67" s="2">
        <v>1</v>
      </c>
      <c r="D67" s="22">
        <v>700</v>
      </c>
      <c r="E67" s="4" t="s">
        <v>19</v>
      </c>
      <c r="F67" s="40"/>
      <c r="G67" s="41">
        <f t="shared" si="0"/>
        <v>0</v>
      </c>
      <c r="H67" s="42">
        <f t="shared" si="1"/>
        <v>0</v>
      </c>
      <c r="I67" s="42">
        <f t="shared" si="2"/>
        <v>0</v>
      </c>
      <c r="J67" s="42">
        <f t="shared" si="3"/>
        <v>0</v>
      </c>
      <c r="K67" s="43"/>
      <c r="L67" s="43"/>
      <c r="M67" s="44"/>
      <c r="N67" s="44"/>
    </row>
    <row r="68" spans="1:14" ht="60" x14ac:dyDescent="0.25">
      <c r="A68" s="34">
        <v>54</v>
      </c>
      <c r="B68" s="1" t="s">
        <v>860</v>
      </c>
      <c r="C68" s="2">
        <v>1</v>
      </c>
      <c r="D68" s="22">
        <v>300</v>
      </c>
      <c r="E68" s="4" t="s">
        <v>19</v>
      </c>
      <c r="F68" s="40"/>
      <c r="G68" s="41">
        <f t="shared" si="0"/>
        <v>0</v>
      </c>
      <c r="H68" s="42">
        <f t="shared" si="1"/>
        <v>0</v>
      </c>
      <c r="I68" s="42">
        <f t="shared" si="2"/>
        <v>0</v>
      </c>
      <c r="J68" s="42">
        <f t="shared" si="3"/>
        <v>0</v>
      </c>
      <c r="K68" s="43"/>
      <c r="L68" s="43"/>
      <c r="M68" s="44"/>
      <c r="N68" s="44"/>
    </row>
    <row r="69" spans="1:14" ht="60" x14ac:dyDescent="0.25">
      <c r="A69" s="34">
        <v>55</v>
      </c>
      <c r="B69" s="1" t="s">
        <v>861</v>
      </c>
      <c r="C69" s="2">
        <v>1</v>
      </c>
      <c r="D69" s="22">
        <v>20</v>
      </c>
      <c r="E69" s="4" t="s">
        <v>19</v>
      </c>
      <c r="F69" s="40"/>
      <c r="G69" s="41">
        <f t="shared" si="0"/>
        <v>0</v>
      </c>
      <c r="H69" s="42">
        <f t="shared" si="1"/>
        <v>0</v>
      </c>
      <c r="I69" s="42">
        <f t="shared" si="2"/>
        <v>0</v>
      </c>
      <c r="J69" s="42">
        <f t="shared" si="3"/>
        <v>0</v>
      </c>
      <c r="K69" s="43"/>
      <c r="L69" s="43"/>
      <c r="M69" s="44"/>
      <c r="N69" s="44"/>
    </row>
    <row r="70" spans="1:14" ht="60" x14ac:dyDescent="0.25">
      <c r="A70" s="34">
        <v>56</v>
      </c>
      <c r="B70" s="1" t="s">
        <v>862</v>
      </c>
      <c r="C70" s="2">
        <v>1</v>
      </c>
      <c r="D70" s="22">
        <v>20</v>
      </c>
      <c r="E70" s="4" t="s">
        <v>19</v>
      </c>
      <c r="F70" s="40"/>
      <c r="G70" s="41">
        <f t="shared" si="0"/>
        <v>0</v>
      </c>
      <c r="H70" s="42">
        <f t="shared" si="1"/>
        <v>0</v>
      </c>
      <c r="I70" s="42">
        <f t="shared" si="2"/>
        <v>0</v>
      </c>
      <c r="J70" s="42">
        <f t="shared" si="3"/>
        <v>0</v>
      </c>
      <c r="K70" s="43"/>
      <c r="L70" s="43"/>
      <c r="M70" s="44"/>
      <c r="N70" s="44"/>
    </row>
    <row r="71" spans="1:14" x14ac:dyDescent="0.25">
      <c r="A71" s="34">
        <v>57</v>
      </c>
      <c r="B71" s="1" t="s">
        <v>863</v>
      </c>
      <c r="C71" s="2">
        <v>1</v>
      </c>
      <c r="D71" s="22">
        <v>20</v>
      </c>
      <c r="E71" s="4" t="s">
        <v>123</v>
      </c>
      <c r="F71" s="40"/>
      <c r="G71" s="41">
        <f t="shared" si="0"/>
        <v>0</v>
      </c>
      <c r="H71" s="42">
        <f t="shared" si="1"/>
        <v>0</v>
      </c>
      <c r="I71" s="42">
        <f t="shared" si="2"/>
        <v>0</v>
      </c>
      <c r="J71" s="42">
        <f t="shared" si="3"/>
        <v>0</v>
      </c>
      <c r="K71" s="43"/>
      <c r="L71" s="43"/>
      <c r="M71" s="44"/>
      <c r="N71" s="44"/>
    </row>
    <row r="72" spans="1:14" ht="60" x14ac:dyDescent="0.25">
      <c r="A72" s="34">
        <v>58</v>
      </c>
      <c r="B72" s="1" t="s">
        <v>864</v>
      </c>
      <c r="C72" s="2">
        <v>1</v>
      </c>
      <c r="D72" s="22">
        <v>20</v>
      </c>
      <c r="E72" s="4" t="s">
        <v>19</v>
      </c>
      <c r="F72" s="40"/>
      <c r="G72" s="41">
        <f t="shared" si="0"/>
        <v>0</v>
      </c>
      <c r="H72" s="42">
        <f t="shared" si="1"/>
        <v>0</v>
      </c>
      <c r="I72" s="42">
        <f t="shared" si="2"/>
        <v>0</v>
      </c>
      <c r="J72" s="42">
        <f t="shared" si="3"/>
        <v>0</v>
      </c>
      <c r="K72" s="43"/>
      <c r="L72" s="43"/>
      <c r="M72" s="44"/>
      <c r="N72" s="44"/>
    </row>
    <row r="73" spans="1:14" x14ac:dyDescent="0.25">
      <c r="A73" s="87"/>
      <c r="B73" s="228" t="s">
        <v>21</v>
      </c>
      <c r="C73" s="228"/>
      <c r="D73" s="228"/>
      <c r="E73" s="228"/>
      <c r="F73" s="228"/>
      <c r="G73" s="228"/>
      <c r="H73" s="228"/>
      <c r="I73" s="63">
        <f>SUM(I15:I72)</f>
        <v>0</v>
      </c>
      <c r="J73" s="64">
        <f>SUM(J15:J72)</f>
        <v>0</v>
      </c>
      <c r="K73" s="46"/>
      <c r="L73" s="46"/>
      <c r="M73" s="46"/>
      <c r="N73" s="46"/>
    </row>
    <row r="76" spans="1:14" ht="15.75" thickBot="1" x14ac:dyDescent="0.3">
      <c r="B76" s="204" t="s">
        <v>22</v>
      </c>
      <c r="C76" s="204"/>
      <c r="D76" s="204"/>
      <c r="E76" s="204"/>
      <c r="F76" s="204"/>
      <c r="G76" s="204"/>
      <c r="H76" s="204"/>
      <c r="I76" s="204"/>
      <c r="J76" s="204"/>
      <c r="K76" s="204"/>
    </row>
    <row r="77" spans="1:14" ht="30" customHeight="1" x14ac:dyDescent="0.25">
      <c r="B77" s="15" t="s">
        <v>252</v>
      </c>
      <c r="C77" s="202" t="s">
        <v>23</v>
      </c>
      <c r="D77" s="202"/>
      <c r="E77" s="202"/>
      <c r="F77" s="202"/>
      <c r="G77" s="202"/>
      <c r="H77" s="202"/>
      <c r="I77" s="202"/>
      <c r="J77" s="202"/>
      <c r="K77" s="202"/>
      <c r="L77" s="203"/>
    </row>
    <row r="78" spans="1:14" ht="30" customHeight="1" x14ac:dyDescent="0.25">
      <c r="B78" s="6" t="s">
        <v>258</v>
      </c>
      <c r="C78" s="186" t="s">
        <v>540</v>
      </c>
      <c r="D78" s="186"/>
      <c r="E78" s="186"/>
      <c r="F78" s="186"/>
      <c r="G78" s="186"/>
      <c r="H78" s="186"/>
      <c r="I78" s="186"/>
      <c r="J78" s="186"/>
      <c r="K78" s="186"/>
      <c r="L78" s="201"/>
    </row>
    <row r="79" spans="1:14" ht="30" customHeight="1" x14ac:dyDescent="0.25">
      <c r="B79" s="6" t="s">
        <v>259</v>
      </c>
      <c r="C79" s="186" t="s">
        <v>24</v>
      </c>
      <c r="D79" s="186"/>
      <c r="E79" s="186"/>
      <c r="F79" s="186"/>
      <c r="G79" s="186"/>
      <c r="H79" s="186"/>
      <c r="I79" s="186"/>
      <c r="J79" s="186"/>
      <c r="K79" s="186"/>
      <c r="L79" s="201"/>
    </row>
    <row r="80" spans="1:14" ht="30" customHeight="1" thickBot="1" x14ac:dyDescent="0.3">
      <c r="B80" s="16" t="s">
        <v>260</v>
      </c>
      <c r="C80" s="190" t="s">
        <v>248</v>
      </c>
      <c r="D80" s="190"/>
      <c r="E80" s="190"/>
      <c r="F80" s="190"/>
      <c r="G80" s="190"/>
      <c r="H80" s="190"/>
      <c r="I80" s="190"/>
      <c r="J80" s="190"/>
      <c r="K80" s="190"/>
      <c r="L80" s="191"/>
    </row>
    <row r="81" spans="2:12" x14ac:dyDescent="0.25">
      <c r="D81" s="11"/>
    </row>
    <row r="82" spans="2:12" ht="30" x14ac:dyDescent="0.25">
      <c r="B82" s="7" t="s">
        <v>246</v>
      </c>
      <c r="D82" s="11"/>
    </row>
    <row r="83" spans="2:12" ht="30" x14ac:dyDescent="0.25">
      <c r="B83" s="7" t="s">
        <v>360</v>
      </c>
      <c r="D83" s="11"/>
    </row>
    <row r="84" spans="2:12" ht="30" x14ac:dyDescent="0.25">
      <c r="B84" s="17" t="s">
        <v>247</v>
      </c>
      <c r="D84" s="11"/>
    </row>
    <row r="86" spans="2:12" ht="45" x14ac:dyDescent="0.25">
      <c r="B86" s="7" t="s">
        <v>256</v>
      </c>
    </row>
    <row r="88" spans="2:12" ht="15.75" thickBot="1" x14ac:dyDescent="0.3">
      <c r="B88" s="208" t="s">
        <v>26</v>
      </c>
      <c r="C88" s="208"/>
      <c r="D88" s="208"/>
      <c r="E88" s="208"/>
      <c r="F88" s="208"/>
      <c r="G88" s="208"/>
      <c r="H88" s="208"/>
      <c r="I88" s="208"/>
      <c r="J88" s="208"/>
      <c r="K88" s="208"/>
      <c r="L88" s="208"/>
    </row>
    <row r="89" spans="2:12" x14ac:dyDescent="0.25">
      <c r="B89" s="209" t="s">
        <v>308</v>
      </c>
      <c r="C89" s="210"/>
      <c r="D89" s="210"/>
      <c r="E89" s="210"/>
      <c r="F89" s="210"/>
      <c r="G89" s="210"/>
      <c r="H89" s="210"/>
      <c r="I89" s="210"/>
      <c r="J89" s="210"/>
      <c r="K89" s="210"/>
      <c r="L89" s="210"/>
    </row>
    <row r="90" spans="2:12" x14ac:dyDescent="0.25">
      <c r="B90" s="211" t="s">
        <v>305</v>
      </c>
      <c r="C90" s="212"/>
      <c r="D90" s="212"/>
      <c r="E90" s="212"/>
      <c r="F90" s="212"/>
      <c r="G90" s="212"/>
      <c r="H90" s="212"/>
      <c r="I90" s="212"/>
      <c r="J90" s="212"/>
      <c r="K90" s="212"/>
      <c r="L90" s="213"/>
    </row>
    <row r="91" spans="2:12" ht="15.75" thickBot="1" x14ac:dyDescent="0.3">
      <c r="B91" s="214" t="s">
        <v>306</v>
      </c>
      <c r="C91" s="215"/>
      <c r="D91" s="215"/>
      <c r="E91" s="215"/>
      <c r="F91" s="215"/>
      <c r="G91" s="215"/>
      <c r="H91" s="215"/>
      <c r="I91" s="215"/>
      <c r="J91" s="215"/>
      <c r="K91" s="215"/>
      <c r="L91" s="216"/>
    </row>
    <row r="92" spans="2:12" x14ac:dyDescent="0.25">
      <c r="C92" s="18"/>
    </row>
    <row r="93" spans="2:12" x14ac:dyDescent="0.25">
      <c r="C93" s="18"/>
    </row>
    <row r="94" spans="2:12" ht="45" x14ac:dyDescent="0.25">
      <c r="B94" s="19" t="s">
        <v>27</v>
      </c>
      <c r="C94" s="23"/>
      <c r="D94" s="20"/>
      <c r="E94" s="20"/>
      <c r="F94" s="20"/>
      <c r="G94" s="20"/>
      <c r="H94" s="205" t="s">
        <v>28</v>
      </c>
      <c r="I94" s="205"/>
      <c r="J94" s="206"/>
      <c r="K94" s="20"/>
      <c r="L94" s="20"/>
    </row>
  </sheetData>
  <mergeCells count="38">
    <mergeCell ref="B88:L88"/>
    <mergeCell ref="B89:L89"/>
    <mergeCell ref="B90:L90"/>
    <mergeCell ref="B91:L91"/>
    <mergeCell ref="H94:J94"/>
    <mergeCell ref="N12:N1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C79:L79"/>
    <mergeCell ref="C80:L80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  <mergeCell ref="A11:A13"/>
    <mergeCell ref="I11:I13"/>
    <mergeCell ref="B76:K76"/>
    <mergeCell ref="C77:L77"/>
    <mergeCell ref="C78:L78"/>
    <mergeCell ref="B73:H73"/>
  </mergeCells>
  <pageMargins left="0.7" right="0.7" top="0.75" bottom="0.75" header="0.3" footer="0.3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N51"/>
  <sheetViews>
    <sheetView topLeftCell="C21" workbookViewId="0">
      <selection activeCell="A35" sqref="A35:XFD3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4" x14ac:dyDescent="0.25">
      <c r="B1" s="8" t="s">
        <v>0</v>
      </c>
      <c r="C1" s="23"/>
      <c r="D1" s="8"/>
      <c r="E1" s="19"/>
      <c r="F1" s="8"/>
      <c r="G1" s="9"/>
      <c r="H1" s="9"/>
      <c r="I1" s="9"/>
      <c r="J1" s="9"/>
      <c r="K1" s="9" t="s">
        <v>1</v>
      </c>
      <c r="L1" s="9"/>
      <c r="M1" s="9"/>
      <c r="N1" s="9"/>
    </row>
    <row r="2" spans="1:14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0"/>
      <c r="K2" s="186" t="s">
        <v>29</v>
      </c>
      <c r="L2" s="186"/>
    </row>
    <row r="3" spans="1:14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0"/>
      <c r="K3" s="186" t="s">
        <v>30</v>
      </c>
      <c r="L3" s="186"/>
    </row>
    <row r="4" spans="1:14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0"/>
      <c r="K4" s="186" t="s">
        <v>92</v>
      </c>
      <c r="L4" s="186"/>
    </row>
    <row r="5" spans="1:14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0"/>
      <c r="K5" s="186" t="s">
        <v>32</v>
      </c>
      <c r="L5" s="186"/>
    </row>
    <row r="6" spans="1:14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0"/>
      <c r="K6" s="186" t="s">
        <v>93</v>
      </c>
      <c r="L6" s="186"/>
    </row>
    <row r="7" spans="1:14" ht="15.75" thickBot="1" x14ac:dyDescent="0.3">
      <c r="C7" s="18"/>
    </row>
    <row r="8" spans="1:14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</row>
    <row r="9" spans="1:14" ht="15.75" thickBot="1" x14ac:dyDescent="0.3">
      <c r="C9" s="18"/>
    </row>
    <row r="10" spans="1:14" ht="15.75" thickBot="1" x14ac:dyDescent="0.3">
      <c r="A10" s="34"/>
      <c r="B10" s="193" t="s">
        <v>167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4"/>
    </row>
    <row r="11" spans="1:14" x14ac:dyDescent="0.25">
      <c r="A11" s="65"/>
      <c r="B11" s="10"/>
      <c r="C11" s="18"/>
    </row>
    <row r="12" spans="1:14" ht="15" customHeight="1" x14ac:dyDescent="0.25">
      <c r="A12" s="229" t="s">
        <v>253</v>
      </c>
      <c r="B12" s="195" t="s">
        <v>8</v>
      </c>
      <c r="C12" s="195" t="s">
        <v>9</v>
      </c>
      <c r="D12" s="195" t="s">
        <v>10</v>
      </c>
      <c r="E12" s="196" t="s">
        <v>11</v>
      </c>
      <c r="F12" s="196" t="s">
        <v>552</v>
      </c>
      <c r="G12" s="183" t="s">
        <v>12</v>
      </c>
      <c r="H12" s="183" t="s">
        <v>553</v>
      </c>
      <c r="I12" s="239" t="s">
        <v>99</v>
      </c>
      <c r="J12" s="198" t="s">
        <v>283</v>
      </c>
      <c r="K12" s="199" t="s">
        <v>13</v>
      </c>
      <c r="L12" s="199" t="s">
        <v>14</v>
      </c>
      <c r="M12" s="200" t="s">
        <v>15</v>
      </c>
      <c r="N12" s="200"/>
    </row>
    <row r="13" spans="1:14" x14ac:dyDescent="0.25">
      <c r="A13" s="230"/>
      <c r="B13" s="195"/>
      <c r="C13" s="195"/>
      <c r="D13" s="195"/>
      <c r="E13" s="196"/>
      <c r="F13" s="197"/>
      <c r="G13" s="183"/>
      <c r="H13" s="183"/>
      <c r="I13" s="240"/>
      <c r="J13" s="198"/>
      <c r="K13" s="199"/>
      <c r="L13" s="199"/>
      <c r="M13" s="218" t="s">
        <v>16</v>
      </c>
      <c r="N13" s="218" t="s">
        <v>775</v>
      </c>
    </row>
    <row r="14" spans="1:14" ht="150" customHeight="1" x14ac:dyDescent="0.25">
      <c r="A14" s="231"/>
      <c r="B14" s="195"/>
      <c r="C14" s="195"/>
      <c r="D14" s="195"/>
      <c r="E14" s="196"/>
      <c r="F14" s="197"/>
      <c r="G14" s="183"/>
      <c r="H14" s="183"/>
      <c r="I14" s="241"/>
      <c r="J14" s="198"/>
      <c r="K14" s="199"/>
      <c r="L14" s="199"/>
      <c r="M14" s="218"/>
      <c r="N14" s="218"/>
    </row>
    <row r="15" spans="1:14" x14ac:dyDescent="0.25">
      <c r="A15" s="34"/>
      <c r="B15" s="35">
        <v>1</v>
      </c>
      <c r="C15" s="35">
        <v>2</v>
      </c>
      <c r="D15" s="35">
        <v>3</v>
      </c>
      <c r="E15" s="36">
        <v>4</v>
      </c>
      <c r="F15" s="36">
        <v>5</v>
      </c>
      <c r="G15" s="36">
        <v>6</v>
      </c>
      <c r="H15" s="36" t="s">
        <v>18</v>
      </c>
      <c r="I15" s="36" t="s">
        <v>100</v>
      </c>
      <c r="J15" s="98" t="s">
        <v>266</v>
      </c>
      <c r="K15" s="38">
        <v>10</v>
      </c>
      <c r="L15" s="38">
        <v>11</v>
      </c>
      <c r="M15" s="39">
        <v>12</v>
      </c>
      <c r="N15" s="39">
        <v>13</v>
      </c>
    </row>
    <row r="16" spans="1:14" ht="72.75" customHeight="1" x14ac:dyDescent="0.25">
      <c r="A16" s="34">
        <v>1</v>
      </c>
      <c r="B16" s="1" t="s">
        <v>796</v>
      </c>
      <c r="C16" s="2">
        <v>1</v>
      </c>
      <c r="D16" s="2">
        <v>300</v>
      </c>
      <c r="E16" s="2" t="s">
        <v>19</v>
      </c>
      <c r="F16" s="79"/>
      <c r="G16" s="113">
        <f>F16*9.5%</f>
        <v>0</v>
      </c>
      <c r="H16" s="114">
        <f t="shared" ref="H16:H30" si="0">F16+G16</f>
        <v>0</v>
      </c>
      <c r="I16" s="114">
        <f>SUM(D16*F16)</f>
        <v>0</v>
      </c>
      <c r="J16" s="114">
        <f t="shared" ref="J16:J30" si="1">H16*D16</f>
        <v>0</v>
      </c>
      <c r="K16" s="43"/>
      <c r="L16" s="43"/>
      <c r="M16" s="80"/>
      <c r="N16" s="80"/>
    </row>
    <row r="17" spans="1:14" ht="72.75" customHeight="1" x14ac:dyDescent="0.25">
      <c r="A17" s="34">
        <v>2</v>
      </c>
      <c r="B17" s="1" t="s">
        <v>797</v>
      </c>
      <c r="C17" s="2">
        <v>1</v>
      </c>
      <c r="D17" s="2">
        <v>300</v>
      </c>
      <c r="E17" s="2" t="s">
        <v>19</v>
      </c>
      <c r="F17" s="79"/>
      <c r="G17" s="113">
        <f>F17*9.5%</f>
        <v>0</v>
      </c>
      <c r="H17" s="114">
        <f t="shared" si="0"/>
        <v>0</v>
      </c>
      <c r="I17" s="114">
        <f t="shared" ref="I17:I30" si="2">SUM(D17*F17)</f>
        <v>0</v>
      </c>
      <c r="J17" s="114">
        <f t="shared" si="1"/>
        <v>0</v>
      </c>
      <c r="K17" s="43"/>
      <c r="L17" s="43"/>
      <c r="M17" s="80"/>
      <c r="N17" s="80"/>
    </row>
    <row r="18" spans="1:14" ht="60" customHeight="1" x14ac:dyDescent="0.25">
      <c r="A18" s="34">
        <v>3</v>
      </c>
      <c r="B18" s="1" t="s">
        <v>798</v>
      </c>
      <c r="C18" s="2">
        <v>1</v>
      </c>
      <c r="D18" s="22">
        <v>100</v>
      </c>
      <c r="E18" s="4" t="s">
        <v>19</v>
      </c>
      <c r="F18" s="79"/>
      <c r="G18" s="113">
        <f t="shared" ref="G18:G27" si="3">F18*9.5%</f>
        <v>0</v>
      </c>
      <c r="H18" s="114">
        <f t="shared" si="0"/>
        <v>0</v>
      </c>
      <c r="I18" s="114">
        <f t="shared" si="2"/>
        <v>0</v>
      </c>
      <c r="J18" s="114">
        <f t="shared" si="1"/>
        <v>0</v>
      </c>
      <c r="K18" s="43"/>
      <c r="L18" s="43"/>
      <c r="M18" s="44"/>
      <c r="N18" s="44"/>
    </row>
    <row r="19" spans="1:14" ht="72.75" customHeight="1" x14ac:dyDescent="0.25">
      <c r="A19" s="34">
        <v>4</v>
      </c>
      <c r="B19" s="1" t="s">
        <v>799</v>
      </c>
      <c r="C19" s="2">
        <v>1</v>
      </c>
      <c r="D19" s="22">
        <v>300</v>
      </c>
      <c r="E19" s="4" t="s">
        <v>19</v>
      </c>
      <c r="F19" s="79"/>
      <c r="G19" s="113">
        <f t="shared" si="3"/>
        <v>0</v>
      </c>
      <c r="H19" s="114">
        <f t="shared" si="0"/>
        <v>0</v>
      </c>
      <c r="I19" s="114">
        <f t="shared" si="2"/>
        <v>0</v>
      </c>
      <c r="J19" s="114">
        <f t="shared" si="1"/>
        <v>0</v>
      </c>
      <c r="K19" s="43"/>
      <c r="L19" s="43"/>
      <c r="M19" s="44"/>
      <c r="N19" s="44"/>
    </row>
    <row r="20" spans="1:14" ht="30" customHeight="1" x14ac:dyDescent="0.25">
      <c r="A20" s="34">
        <v>5</v>
      </c>
      <c r="B20" s="1" t="s">
        <v>800</v>
      </c>
      <c r="C20" s="2">
        <v>1</v>
      </c>
      <c r="D20" s="22">
        <v>100</v>
      </c>
      <c r="E20" s="2" t="s">
        <v>19</v>
      </c>
      <c r="F20" s="79"/>
      <c r="G20" s="113">
        <f t="shared" si="3"/>
        <v>0</v>
      </c>
      <c r="H20" s="114">
        <f t="shared" si="0"/>
        <v>0</v>
      </c>
      <c r="I20" s="114">
        <f t="shared" si="2"/>
        <v>0</v>
      </c>
      <c r="J20" s="114">
        <f t="shared" si="1"/>
        <v>0</v>
      </c>
      <c r="K20" s="43"/>
      <c r="L20" s="43"/>
      <c r="M20" s="80"/>
      <c r="N20" s="80"/>
    </row>
    <row r="21" spans="1:14" ht="60" customHeight="1" x14ac:dyDescent="0.25">
      <c r="A21" s="34">
        <v>6</v>
      </c>
      <c r="B21" s="1" t="s">
        <v>801</v>
      </c>
      <c r="C21" s="2">
        <v>1</v>
      </c>
      <c r="D21" s="22">
        <v>300</v>
      </c>
      <c r="E21" s="2" t="s">
        <v>19</v>
      </c>
      <c r="F21" s="79"/>
      <c r="G21" s="113">
        <f t="shared" si="3"/>
        <v>0</v>
      </c>
      <c r="H21" s="114">
        <f t="shared" si="0"/>
        <v>0</v>
      </c>
      <c r="I21" s="114">
        <f t="shared" si="2"/>
        <v>0</v>
      </c>
      <c r="J21" s="114">
        <f t="shared" si="1"/>
        <v>0</v>
      </c>
      <c r="K21" s="43"/>
      <c r="L21" s="43"/>
      <c r="M21" s="80"/>
      <c r="N21" s="80"/>
    </row>
    <row r="22" spans="1:14" ht="30" x14ac:dyDescent="0.25">
      <c r="A22" s="34">
        <v>7</v>
      </c>
      <c r="B22" s="1" t="s">
        <v>802</v>
      </c>
      <c r="C22" s="2">
        <v>1</v>
      </c>
      <c r="D22" s="22">
        <v>100</v>
      </c>
      <c r="E22" s="2" t="s">
        <v>19</v>
      </c>
      <c r="F22" s="79"/>
      <c r="G22" s="113">
        <f t="shared" si="3"/>
        <v>0</v>
      </c>
      <c r="H22" s="114">
        <f t="shared" si="0"/>
        <v>0</v>
      </c>
      <c r="I22" s="114">
        <f t="shared" si="2"/>
        <v>0</v>
      </c>
      <c r="J22" s="114">
        <f t="shared" si="1"/>
        <v>0</v>
      </c>
      <c r="K22" s="43"/>
      <c r="L22" s="43"/>
      <c r="M22" s="80"/>
      <c r="N22" s="80"/>
    </row>
    <row r="23" spans="1:14" ht="30" x14ac:dyDescent="0.25">
      <c r="A23" s="34">
        <v>8</v>
      </c>
      <c r="B23" s="1" t="s">
        <v>803</v>
      </c>
      <c r="C23" s="2">
        <v>1</v>
      </c>
      <c r="D23" s="22">
        <v>50</v>
      </c>
      <c r="E23" s="2" t="s">
        <v>19</v>
      </c>
      <c r="F23" s="79"/>
      <c r="G23" s="113">
        <f t="shared" si="3"/>
        <v>0</v>
      </c>
      <c r="H23" s="114">
        <f t="shared" si="0"/>
        <v>0</v>
      </c>
      <c r="I23" s="114">
        <f t="shared" si="2"/>
        <v>0</v>
      </c>
      <c r="J23" s="114">
        <f t="shared" si="1"/>
        <v>0</v>
      </c>
      <c r="K23" s="43"/>
      <c r="L23" s="43"/>
      <c r="M23" s="80"/>
      <c r="N23" s="80"/>
    </row>
    <row r="24" spans="1:14" ht="30" x14ac:dyDescent="0.25">
      <c r="A24" s="34">
        <v>9</v>
      </c>
      <c r="B24" s="1" t="s">
        <v>804</v>
      </c>
      <c r="C24" s="2">
        <v>1</v>
      </c>
      <c r="D24" s="22">
        <v>300</v>
      </c>
      <c r="E24" s="2" t="s">
        <v>19</v>
      </c>
      <c r="F24" s="79"/>
      <c r="G24" s="113">
        <f t="shared" si="3"/>
        <v>0</v>
      </c>
      <c r="H24" s="114">
        <f t="shared" si="0"/>
        <v>0</v>
      </c>
      <c r="I24" s="114">
        <f t="shared" si="2"/>
        <v>0</v>
      </c>
      <c r="J24" s="114">
        <f t="shared" si="1"/>
        <v>0</v>
      </c>
      <c r="K24" s="43"/>
      <c r="L24" s="43"/>
      <c r="M24" s="80"/>
      <c r="N24" s="80"/>
    </row>
    <row r="25" spans="1:14" ht="30" x14ac:dyDescent="0.25">
      <c r="A25" s="34">
        <v>10</v>
      </c>
      <c r="B25" s="1" t="s">
        <v>805</v>
      </c>
      <c r="C25" s="2">
        <v>1</v>
      </c>
      <c r="D25" s="22">
        <v>300</v>
      </c>
      <c r="E25" s="2" t="s">
        <v>19</v>
      </c>
      <c r="F25" s="79"/>
      <c r="G25" s="113">
        <f t="shared" si="3"/>
        <v>0</v>
      </c>
      <c r="H25" s="114">
        <f t="shared" si="0"/>
        <v>0</v>
      </c>
      <c r="I25" s="114">
        <f t="shared" si="2"/>
        <v>0</v>
      </c>
      <c r="J25" s="114">
        <f t="shared" si="1"/>
        <v>0</v>
      </c>
      <c r="K25" s="43"/>
      <c r="L25" s="43"/>
      <c r="M25" s="80"/>
      <c r="N25" s="80"/>
    </row>
    <row r="26" spans="1:14" x14ac:dyDescent="0.25">
      <c r="A26" s="34">
        <v>11</v>
      </c>
      <c r="B26" s="1" t="s">
        <v>170</v>
      </c>
      <c r="C26" s="2">
        <v>1</v>
      </c>
      <c r="D26" s="22">
        <v>2000</v>
      </c>
      <c r="E26" s="2" t="s">
        <v>19</v>
      </c>
      <c r="F26" s="79"/>
      <c r="G26" s="113">
        <f t="shared" si="3"/>
        <v>0</v>
      </c>
      <c r="H26" s="114">
        <f t="shared" si="0"/>
        <v>0</v>
      </c>
      <c r="I26" s="114">
        <f t="shared" si="2"/>
        <v>0</v>
      </c>
      <c r="J26" s="114">
        <f t="shared" si="1"/>
        <v>0</v>
      </c>
      <c r="K26" s="43"/>
      <c r="L26" s="43"/>
      <c r="M26" s="80"/>
      <c r="N26" s="80"/>
    </row>
    <row r="27" spans="1:14" x14ac:dyDescent="0.25">
      <c r="A27" s="34">
        <v>12</v>
      </c>
      <c r="B27" s="103" t="s">
        <v>168</v>
      </c>
      <c r="C27" s="2">
        <v>1</v>
      </c>
      <c r="D27" s="22">
        <v>2000</v>
      </c>
      <c r="E27" s="2" t="s">
        <v>19</v>
      </c>
      <c r="F27" s="79"/>
      <c r="G27" s="113">
        <f t="shared" si="3"/>
        <v>0</v>
      </c>
      <c r="H27" s="114">
        <f t="shared" si="0"/>
        <v>0</v>
      </c>
      <c r="I27" s="114">
        <f t="shared" si="2"/>
        <v>0</v>
      </c>
      <c r="J27" s="114">
        <f t="shared" si="1"/>
        <v>0</v>
      </c>
      <c r="K27" s="43"/>
      <c r="L27" s="43"/>
      <c r="M27" s="80"/>
      <c r="N27" s="80"/>
    </row>
    <row r="28" spans="1:14" x14ac:dyDescent="0.25">
      <c r="A28" s="34">
        <v>13</v>
      </c>
      <c r="B28" s="100" t="s">
        <v>169</v>
      </c>
      <c r="C28" s="2">
        <v>1</v>
      </c>
      <c r="D28" s="22">
        <v>15000</v>
      </c>
      <c r="E28" s="4" t="s">
        <v>19</v>
      </c>
      <c r="F28" s="79"/>
      <c r="G28" s="113">
        <f>F28*9.5%</f>
        <v>0</v>
      </c>
      <c r="H28" s="114">
        <f t="shared" si="0"/>
        <v>0</v>
      </c>
      <c r="I28" s="114">
        <f t="shared" si="2"/>
        <v>0</v>
      </c>
      <c r="J28" s="114">
        <f t="shared" si="1"/>
        <v>0</v>
      </c>
      <c r="K28" s="43"/>
      <c r="L28" s="43"/>
      <c r="M28" s="80"/>
      <c r="N28" s="80"/>
    </row>
    <row r="29" spans="1:14" ht="60" x14ac:dyDescent="0.25">
      <c r="A29" s="34">
        <v>14</v>
      </c>
      <c r="B29" s="1" t="s">
        <v>806</v>
      </c>
      <c r="C29" s="2">
        <v>0.85</v>
      </c>
      <c r="D29" s="22">
        <v>50</v>
      </c>
      <c r="E29" s="4" t="s">
        <v>20</v>
      </c>
      <c r="F29" s="79"/>
      <c r="G29" s="113">
        <f>F29*9.5%</f>
        <v>0</v>
      </c>
      <c r="H29" s="114">
        <f t="shared" si="0"/>
        <v>0</v>
      </c>
      <c r="I29" s="114">
        <f t="shared" si="2"/>
        <v>0</v>
      </c>
      <c r="J29" s="114">
        <f t="shared" si="1"/>
        <v>0</v>
      </c>
      <c r="K29" s="43"/>
      <c r="L29" s="43"/>
      <c r="M29" s="80"/>
      <c r="N29" s="80"/>
    </row>
    <row r="30" spans="1:14" ht="45" x14ac:dyDescent="0.25">
      <c r="A30" s="34">
        <v>15</v>
      </c>
      <c r="B30" s="1" t="s">
        <v>807</v>
      </c>
      <c r="C30" s="2">
        <v>0.85</v>
      </c>
      <c r="D30" s="22">
        <v>50</v>
      </c>
      <c r="E30" s="4" t="s">
        <v>20</v>
      </c>
      <c r="F30" s="79"/>
      <c r="G30" s="113">
        <f>F30*9.5%</f>
        <v>0</v>
      </c>
      <c r="H30" s="114">
        <f t="shared" si="0"/>
        <v>0</v>
      </c>
      <c r="I30" s="114">
        <f t="shared" si="2"/>
        <v>0</v>
      </c>
      <c r="J30" s="114">
        <f t="shared" si="1"/>
        <v>0</v>
      </c>
      <c r="K30" s="43"/>
      <c r="L30" s="43"/>
      <c r="M30" s="80"/>
      <c r="N30" s="80"/>
    </row>
    <row r="31" spans="1:14" ht="18.75" customHeight="1" x14ac:dyDescent="0.25">
      <c r="A31" s="87"/>
      <c r="B31" s="105" t="s">
        <v>98</v>
      </c>
      <c r="C31" s="115"/>
      <c r="D31" s="116"/>
      <c r="E31" s="115"/>
      <c r="F31" s="117"/>
      <c r="G31" s="118"/>
      <c r="H31" s="118"/>
      <c r="I31" s="119">
        <f>SUM(I16:I30)</f>
        <v>0</v>
      </c>
      <c r="J31" s="119">
        <f>SUM(J16:J30)</f>
        <v>0</v>
      </c>
      <c r="K31" s="117"/>
      <c r="L31" s="117"/>
      <c r="M31" s="120"/>
      <c r="N31" s="120"/>
    </row>
    <row r="34" spans="2:12" ht="15.75" thickBot="1" x14ac:dyDescent="0.3">
      <c r="B34" s="204" t="s">
        <v>22</v>
      </c>
      <c r="C34" s="204"/>
      <c r="D34" s="204"/>
      <c r="E34" s="204"/>
      <c r="F34" s="204"/>
      <c r="G34" s="204"/>
      <c r="H34" s="204"/>
      <c r="I34" s="204"/>
      <c r="J34" s="204"/>
      <c r="K34" s="204"/>
    </row>
    <row r="35" spans="2:12" ht="30" customHeight="1" x14ac:dyDescent="0.25">
      <c r="B35" s="15" t="s">
        <v>252</v>
      </c>
      <c r="C35" s="202" t="s">
        <v>23</v>
      </c>
      <c r="D35" s="202"/>
      <c r="E35" s="202"/>
      <c r="F35" s="202"/>
      <c r="G35" s="202"/>
      <c r="H35" s="202"/>
      <c r="I35" s="202"/>
      <c r="J35" s="202"/>
      <c r="K35" s="202"/>
      <c r="L35" s="203"/>
    </row>
    <row r="36" spans="2:12" ht="30" customHeight="1" x14ac:dyDescent="0.25">
      <c r="B36" s="6" t="s">
        <v>258</v>
      </c>
      <c r="C36" s="186" t="s">
        <v>540</v>
      </c>
      <c r="D36" s="186"/>
      <c r="E36" s="186"/>
      <c r="F36" s="186"/>
      <c r="G36" s="186"/>
      <c r="H36" s="186"/>
      <c r="I36" s="186"/>
      <c r="J36" s="186"/>
      <c r="K36" s="186"/>
      <c r="L36" s="201"/>
    </row>
    <row r="37" spans="2:12" ht="30" customHeight="1" x14ac:dyDescent="0.25">
      <c r="B37" s="6" t="s">
        <v>259</v>
      </c>
      <c r="C37" s="186" t="s">
        <v>24</v>
      </c>
      <c r="D37" s="186"/>
      <c r="E37" s="186"/>
      <c r="F37" s="186"/>
      <c r="G37" s="186"/>
      <c r="H37" s="186"/>
      <c r="I37" s="186"/>
      <c r="J37" s="186"/>
      <c r="K37" s="186"/>
      <c r="L37" s="201"/>
    </row>
    <row r="38" spans="2:12" ht="30" customHeight="1" thickBot="1" x14ac:dyDescent="0.3">
      <c r="B38" s="16" t="s">
        <v>260</v>
      </c>
      <c r="C38" s="190" t="s">
        <v>248</v>
      </c>
      <c r="D38" s="190"/>
      <c r="E38" s="190"/>
      <c r="F38" s="190"/>
      <c r="G38" s="190"/>
      <c r="H38" s="190"/>
      <c r="I38" s="190"/>
      <c r="J38" s="190"/>
      <c r="K38" s="190"/>
      <c r="L38" s="191"/>
    </row>
    <row r="39" spans="2:12" x14ac:dyDescent="0.25">
      <c r="D39" s="11"/>
    </row>
    <row r="40" spans="2:12" ht="30" x14ac:dyDescent="0.25">
      <c r="B40" s="7" t="s">
        <v>246</v>
      </c>
      <c r="D40" s="11"/>
    </row>
    <row r="41" spans="2:12" ht="30" x14ac:dyDescent="0.25">
      <c r="B41" s="7" t="s">
        <v>362</v>
      </c>
      <c r="D41" s="11"/>
    </row>
    <row r="42" spans="2:12" ht="30" x14ac:dyDescent="0.25">
      <c r="B42" s="17" t="s">
        <v>247</v>
      </c>
      <c r="D42" s="11"/>
    </row>
    <row r="43" spans="2:12" ht="45" x14ac:dyDescent="0.25">
      <c r="B43" s="7" t="s">
        <v>256</v>
      </c>
    </row>
    <row r="45" spans="2:12" ht="15.75" thickBot="1" x14ac:dyDescent="0.3">
      <c r="B45" s="208" t="s">
        <v>26</v>
      </c>
      <c r="C45" s="208"/>
      <c r="D45" s="208"/>
      <c r="E45" s="208"/>
      <c r="F45" s="208"/>
      <c r="G45" s="208"/>
      <c r="H45" s="208"/>
      <c r="I45" s="208"/>
      <c r="J45" s="208"/>
      <c r="K45" s="208"/>
      <c r="L45" s="208"/>
    </row>
    <row r="46" spans="2:12" x14ac:dyDescent="0.25">
      <c r="B46" s="209" t="s">
        <v>308</v>
      </c>
      <c r="C46" s="210"/>
      <c r="D46" s="210"/>
      <c r="E46" s="210"/>
      <c r="F46" s="210"/>
      <c r="G46" s="210"/>
      <c r="H46" s="210"/>
      <c r="I46" s="210"/>
      <c r="J46" s="210"/>
      <c r="K46" s="210"/>
      <c r="L46" s="210"/>
    </row>
    <row r="47" spans="2:12" x14ac:dyDescent="0.25">
      <c r="B47" s="211" t="s">
        <v>305</v>
      </c>
      <c r="C47" s="212"/>
      <c r="D47" s="212"/>
      <c r="E47" s="212"/>
      <c r="F47" s="212"/>
      <c r="G47" s="212"/>
      <c r="H47" s="212"/>
      <c r="I47" s="212"/>
      <c r="J47" s="212"/>
      <c r="K47" s="212"/>
      <c r="L47" s="213"/>
    </row>
    <row r="48" spans="2:12" ht="15.75" thickBot="1" x14ac:dyDescent="0.3">
      <c r="B48" s="214" t="s">
        <v>306</v>
      </c>
      <c r="C48" s="215"/>
      <c r="D48" s="215"/>
      <c r="E48" s="215"/>
      <c r="F48" s="215"/>
      <c r="G48" s="215"/>
      <c r="H48" s="215"/>
      <c r="I48" s="215"/>
      <c r="J48" s="215"/>
      <c r="K48" s="215"/>
      <c r="L48" s="216"/>
    </row>
    <row r="49" spans="2:12" x14ac:dyDescent="0.25">
      <c r="C49" s="18"/>
    </row>
    <row r="50" spans="2:12" x14ac:dyDescent="0.25">
      <c r="C50" s="18"/>
    </row>
    <row r="51" spans="2:12" ht="45" x14ac:dyDescent="0.25">
      <c r="B51" s="19" t="s">
        <v>27</v>
      </c>
      <c r="C51" s="23"/>
      <c r="D51" s="20"/>
      <c r="E51" s="20"/>
      <c r="F51" s="20"/>
      <c r="G51" s="20"/>
      <c r="H51" s="205" t="s">
        <v>28</v>
      </c>
      <c r="I51" s="205"/>
      <c r="J51" s="206"/>
      <c r="K51" s="20"/>
      <c r="L51" s="20"/>
    </row>
  </sheetData>
  <mergeCells count="37">
    <mergeCell ref="B45:L45"/>
    <mergeCell ref="B46:L46"/>
    <mergeCell ref="B47:L47"/>
    <mergeCell ref="B48:L48"/>
    <mergeCell ref="H51:J51"/>
    <mergeCell ref="B34:K34"/>
    <mergeCell ref="C35:L35"/>
    <mergeCell ref="C36:L36"/>
    <mergeCell ref="C37:L37"/>
    <mergeCell ref="C38:L38"/>
    <mergeCell ref="N13:N14"/>
    <mergeCell ref="B12:B14"/>
    <mergeCell ref="C12:C14"/>
    <mergeCell ref="D12:D14"/>
    <mergeCell ref="E12:E14"/>
    <mergeCell ref="F12:F14"/>
    <mergeCell ref="G12:G14"/>
    <mergeCell ref="H12:H14"/>
    <mergeCell ref="J12:J14"/>
    <mergeCell ref="K12:K14"/>
    <mergeCell ref="L12:L14"/>
    <mergeCell ref="A12:A14"/>
    <mergeCell ref="I12:I14"/>
    <mergeCell ref="B10:N10"/>
    <mergeCell ref="B2:F2"/>
    <mergeCell ref="K2:L2"/>
    <mergeCell ref="B3:F3"/>
    <mergeCell ref="K3:L3"/>
    <mergeCell ref="B4:F4"/>
    <mergeCell ref="K4:L4"/>
    <mergeCell ref="B5:F5"/>
    <mergeCell ref="K5:L5"/>
    <mergeCell ref="B6:F6"/>
    <mergeCell ref="K6:L6"/>
    <mergeCell ref="B8:N8"/>
    <mergeCell ref="M12:N12"/>
    <mergeCell ref="M13:M14"/>
  </mergeCells>
  <pageMargins left="0.7" right="0.7" top="0.75" bottom="0.75" header="0.3" footer="0.3"/>
  <pageSetup paperSize="9" scale="5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56"/>
  <sheetViews>
    <sheetView topLeftCell="C1" workbookViewId="0">
      <selection activeCell="D45" sqref="D45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4" x14ac:dyDescent="0.25">
      <c r="B1" s="8" t="s">
        <v>0</v>
      </c>
      <c r="C1" s="23"/>
      <c r="D1" s="8"/>
      <c r="E1" s="19"/>
      <c r="F1" s="8"/>
      <c r="G1" s="9"/>
      <c r="H1" s="9"/>
      <c r="I1" s="9"/>
      <c r="J1" s="9"/>
      <c r="K1" s="29"/>
      <c r="L1" s="29"/>
      <c r="M1" s="9"/>
      <c r="N1" s="9"/>
    </row>
    <row r="2" spans="1:14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9" t="s">
        <v>1</v>
      </c>
      <c r="K2" s="9"/>
      <c r="L2" s="30"/>
    </row>
    <row r="3" spans="1:14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29</v>
      </c>
      <c r="K3" s="186"/>
      <c r="L3" s="30"/>
    </row>
    <row r="4" spans="1:14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30</v>
      </c>
      <c r="K4" s="186"/>
      <c r="L4" s="30"/>
    </row>
    <row r="5" spans="1:14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92</v>
      </c>
      <c r="K5" s="186"/>
      <c r="L5" s="30"/>
    </row>
    <row r="6" spans="1:14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32</v>
      </c>
      <c r="K6" s="186"/>
      <c r="L6" s="30"/>
    </row>
    <row r="7" spans="1:14" ht="15.75" thickBot="1" x14ac:dyDescent="0.3">
      <c r="C7" s="18"/>
      <c r="J7" s="186" t="s">
        <v>93</v>
      </c>
      <c r="K7" s="186"/>
      <c r="L7" s="11"/>
    </row>
    <row r="8" spans="1:14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</row>
    <row r="9" spans="1:14" ht="15.75" thickBot="1" x14ac:dyDescent="0.3">
      <c r="C9" s="18"/>
      <c r="K9" s="11"/>
      <c r="L9" s="11"/>
    </row>
    <row r="10" spans="1:14" ht="15.75" thickBot="1" x14ac:dyDescent="0.3">
      <c r="B10" s="192" t="s">
        <v>171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4"/>
    </row>
    <row r="11" spans="1:14" x14ac:dyDescent="0.25">
      <c r="B11" s="10"/>
      <c r="C11" s="18"/>
      <c r="K11" s="11"/>
      <c r="L11" s="11"/>
    </row>
    <row r="12" spans="1:14" ht="15" customHeight="1" x14ac:dyDescent="0.25">
      <c r="A12" s="229" t="s">
        <v>253</v>
      </c>
      <c r="B12" s="195" t="s">
        <v>8</v>
      </c>
      <c r="C12" s="195" t="s">
        <v>9</v>
      </c>
      <c r="D12" s="195" t="s">
        <v>10</v>
      </c>
      <c r="E12" s="196" t="s">
        <v>11</v>
      </c>
      <c r="F12" s="196" t="s">
        <v>552</v>
      </c>
      <c r="G12" s="183" t="s">
        <v>12</v>
      </c>
      <c r="H12" s="183" t="s">
        <v>553</v>
      </c>
      <c r="I12" s="239" t="s">
        <v>282</v>
      </c>
      <c r="J12" s="198" t="s">
        <v>283</v>
      </c>
      <c r="K12" s="242" t="s">
        <v>284</v>
      </c>
      <c r="L12" s="199" t="s">
        <v>14</v>
      </c>
      <c r="M12" s="200" t="s">
        <v>15</v>
      </c>
      <c r="N12" s="200"/>
    </row>
    <row r="13" spans="1:14" ht="15" customHeight="1" x14ac:dyDescent="0.25">
      <c r="A13" s="230"/>
      <c r="B13" s="195"/>
      <c r="C13" s="195"/>
      <c r="D13" s="195"/>
      <c r="E13" s="196"/>
      <c r="F13" s="197"/>
      <c r="G13" s="183"/>
      <c r="H13" s="183"/>
      <c r="I13" s="240"/>
      <c r="J13" s="198"/>
      <c r="K13" s="243"/>
      <c r="L13" s="199"/>
      <c r="M13" s="218" t="s">
        <v>16</v>
      </c>
      <c r="N13" s="218" t="s">
        <v>17</v>
      </c>
    </row>
    <row r="14" spans="1:14" ht="150" customHeight="1" x14ac:dyDescent="0.25">
      <c r="A14" s="231"/>
      <c r="B14" s="195"/>
      <c r="C14" s="195"/>
      <c r="D14" s="195"/>
      <c r="E14" s="196"/>
      <c r="F14" s="197"/>
      <c r="G14" s="183"/>
      <c r="H14" s="183"/>
      <c r="I14" s="241"/>
      <c r="J14" s="198"/>
      <c r="K14" s="244"/>
      <c r="L14" s="199"/>
      <c r="M14" s="218"/>
      <c r="N14" s="218"/>
    </row>
    <row r="15" spans="1:14" x14ac:dyDescent="0.25">
      <c r="A15" s="34"/>
      <c r="B15" s="35">
        <v>1</v>
      </c>
      <c r="C15" s="35">
        <v>2</v>
      </c>
      <c r="D15" s="35">
        <v>3</v>
      </c>
      <c r="E15" s="36">
        <v>4</v>
      </c>
      <c r="F15" s="36">
        <v>5</v>
      </c>
      <c r="G15" s="36">
        <v>6</v>
      </c>
      <c r="H15" s="36" t="s">
        <v>18</v>
      </c>
      <c r="I15" s="36" t="s">
        <v>100</v>
      </c>
      <c r="J15" s="98" t="s">
        <v>262</v>
      </c>
      <c r="K15" s="38">
        <v>10</v>
      </c>
      <c r="L15" s="38">
        <v>11</v>
      </c>
      <c r="M15" s="39">
        <v>12</v>
      </c>
      <c r="N15" s="39">
        <v>13</v>
      </c>
    </row>
    <row r="16" spans="1:14" ht="30" customHeight="1" x14ac:dyDescent="0.25">
      <c r="A16" s="34">
        <v>1</v>
      </c>
      <c r="B16" s="1" t="s">
        <v>776</v>
      </c>
      <c r="C16" s="2" t="s">
        <v>267</v>
      </c>
      <c r="D16" s="2">
        <v>2000</v>
      </c>
      <c r="E16" s="2" t="s">
        <v>20</v>
      </c>
      <c r="F16" s="79"/>
      <c r="G16" s="113">
        <f>F16*9.5%</f>
        <v>0</v>
      </c>
      <c r="H16" s="114">
        <f t="shared" ref="H16:H35" si="0">F16+G16</f>
        <v>0</v>
      </c>
      <c r="I16" s="114">
        <f>SUM(D16*F16)</f>
        <v>0</v>
      </c>
      <c r="J16" s="114">
        <f>H16*D16</f>
        <v>0</v>
      </c>
      <c r="K16" s="121"/>
      <c r="L16" s="121"/>
      <c r="M16" s="80"/>
      <c r="N16" s="80"/>
    </row>
    <row r="17" spans="1:14" ht="30" customHeight="1" x14ac:dyDescent="0.25">
      <c r="A17" s="34">
        <v>2</v>
      </c>
      <c r="B17" s="1" t="s">
        <v>777</v>
      </c>
      <c r="C17" s="2" t="s">
        <v>268</v>
      </c>
      <c r="D17" s="2">
        <v>2000</v>
      </c>
      <c r="E17" s="2" t="s">
        <v>20</v>
      </c>
      <c r="F17" s="79"/>
      <c r="G17" s="113">
        <f>F17*9.5%</f>
        <v>0</v>
      </c>
      <c r="H17" s="114">
        <f t="shared" si="0"/>
        <v>0</v>
      </c>
      <c r="I17" s="114">
        <f t="shared" ref="I17:I34" si="1">SUM(D17*F17)</f>
        <v>0</v>
      </c>
      <c r="J17" s="114">
        <f t="shared" ref="J17:J35" si="2">H17*D17</f>
        <v>0</v>
      </c>
      <c r="K17" s="121"/>
      <c r="L17" s="121"/>
      <c r="M17" s="80"/>
      <c r="N17" s="80"/>
    </row>
    <row r="18" spans="1:14" ht="15" customHeight="1" x14ac:dyDescent="0.25">
      <c r="A18" s="34">
        <v>3</v>
      </c>
      <c r="B18" s="1" t="s">
        <v>778</v>
      </c>
      <c r="C18" s="2" t="s">
        <v>274</v>
      </c>
      <c r="D18" s="22">
        <v>100</v>
      </c>
      <c r="E18" s="4" t="s">
        <v>20</v>
      </c>
      <c r="F18" s="79"/>
      <c r="G18" s="113">
        <f t="shared" ref="G18:G35" si="3">F18*9.5%</f>
        <v>0</v>
      </c>
      <c r="H18" s="114">
        <f t="shared" si="0"/>
        <v>0</v>
      </c>
      <c r="I18" s="114">
        <f t="shared" si="1"/>
        <v>0</v>
      </c>
      <c r="J18" s="114">
        <f t="shared" si="2"/>
        <v>0</v>
      </c>
      <c r="K18" s="121"/>
      <c r="L18" s="121"/>
      <c r="M18" s="44"/>
      <c r="N18" s="44"/>
    </row>
    <row r="19" spans="1:14" ht="15" customHeight="1" x14ac:dyDescent="0.25">
      <c r="A19" s="34">
        <v>4</v>
      </c>
      <c r="B19" s="1" t="s">
        <v>779</v>
      </c>
      <c r="C19" s="2" t="s">
        <v>269</v>
      </c>
      <c r="D19" s="22">
        <v>200</v>
      </c>
      <c r="E19" s="4" t="s">
        <v>20</v>
      </c>
      <c r="F19" s="79"/>
      <c r="G19" s="113">
        <f t="shared" si="3"/>
        <v>0</v>
      </c>
      <c r="H19" s="114">
        <f t="shared" si="0"/>
        <v>0</v>
      </c>
      <c r="I19" s="114">
        <f t="shared" si="1"/>
        <v>0</v>
      </c>
      <c r="J19" s="114">
        <f t="shared" si="2"/>
        <v>0</v>
      </c>
      <c r="K19" s="121"/>
      <c r="L19" s="121"/>
      <c r="M19" s="44"/>
      <c r="N19" s="44"/>
    </row>
    <row r="20" spans="1:14" ht="30" customHeight="1" x14ac:dyDescent="0.25">
      <c r="A20" s="34">
        <v>5</v>
      </c>
      <c r="B20" s="1" t="s">
        <v>780</v>
      </c>
      <c r="C20" s="2" t="s">
        <v>270</v>
      </c>
      <c r="D20" s="22">
        <v>100</v>
      </c>
      <c r="E20" s="2" t="s">
        <v>20</v>
      </c>
      <c r="F20" s="79"/>
      <c r="G20" s="113">
        <f t="shared" si="3"/>
        <v>0</v>
      </c>
      <c r="H20" s="114">
        <f t="shared" si="0"/>
        <v>0</v>
      </c>
      <c r="I20" s="114">
        <f t="shared" si="1"/>
        <v>0</v>
      </c>
      <c r="J20" s="114">
        <f t="shared" si="2"/>
        <v>0</v>
      </c>
      <c r="K20" s="121"/>
      <c r="L20" s="121"/>
      <c r="M20" s="80"/>
      <c r="N20" s="80"/>
    </row>
    <row r="21" spans="1:14" ht="72.75" customHeight="1" x14ac:dyDescent="0.25">
      <c r="A21" s="34">
        <v>6</v>
      </c>
      <c r="B21" s="1" t="s">
        <v>781</v>
      </c>
      <c r="C21" s="2" t="s">
        <v>268</v>
      </c>
      <c r="D21" s="22">
        <v>100</v>
      </c>
      <c r="E21" s="2" t="s">
        <v>20</v>
      </c>
      <c r="F21" s="79"/>
      <c r="G21" s="113">
        <f t="shared" si="3"/>
        <v>0</v>
      </c>
      <c r="H21" s="114">
        <f t="shared" si="0"/>
        <v>0</v>
      </c>
      <c r="I21" s="114">
        <f t="shared" si="1"/>
        <v>0</v>
      </c>
      <c r="J21" s="114">
        <f t="shared" si="2"/>
        <v>0</v>
      </c>
      <c r="K21" s="121"/>
      <c r="L21" s="121"/>
      <c r="M21" s="80"/>
      <c r="N21" s="80"/>
    </row>
    <row r="22" spans="1:14" ht="60" x14ac:dyDescent="0.25">
      <c r="A22" s="34">
        <v>7</v>
      </c>
      <c r="B22" s="1" t="s">
        <v>782</v>
      </c>
      <c r="C22" s="2" t="s">
        <v>271</v>
      </c>
      <c r="D22" s="22">
        <v>1000</v>
      </c>
      <c r="E22" s="2" t="s">
        <v>20</v>
      </c>
      <c r="F22" s="79"/>
      <c r="G22" s="113">
        <f t="shared" si="3"/>
        <v>0</v>
      </c>
      <c r="H22" s="114">
        <f t="shared" si="0"/>
        <v>0</v>
      </c>
      <c r="I22" s="114">
        <f t="shared" si="1"/>
        <v>0</v>
      </c>
      <c r="J22" s="114">
        <f t="shared" si="2"/>
        <v>0</v>
      </c>
      <c r="K22" s="121"/>
      <c r="L22" s="121"/>
      <c r="M22" s="80"/>
      <c r="N22" s="80"/>
    </row>
    <row r="23" spans="1:14" ht="150" x14ac:dyDescent="0.25">
      <c r="A23" s="34">
        <v>8</v>
      </c>
      <c r="B23" s="1" t="s">
        <v>783</v>
      </c>
      <c r="C23" s="2" t="s">
        <v>271</v>
      </c>
      <c r="D23" s="22">
        <v>5000</v>
      </c>
      <c r="E23" s="2" t="s">
        <v>20</v>
      </c>
      <c r="F23" s="79"/>
      <c r="G23" s="113">
        <f t="shared" si="3"/>
        <v>0</v>
      </c>
      <c r="H23" s="114">
        <f t="shared" si="0"/>
        <v>0</v>
      </c>
      <c r="I23" s="114">
        <f t="shared" si="1"/>
        <v>0</v>
      </c>
      <c r="J23" s="114">
        <f t="shared" si="2"/>
        <v>0</v>
      </c>
      <c r="K23" s="121"/>
      <c r="L23" s="121"/>
      <c r="M23" s="80"/>
      <c r="N23" s="80"/>
    </row>
    <row r="24" spans="1:14" ht="150" x14ac:dyDescent="0.25">
      <c r="A24" s="34">
        <v>9</v>
      </c>
      <c r="B24" s="1" t="s">
        <v>784</v>
      </c>
      <c r="C24" s="2" t="s">
        <v>278</v>
      </c>
      <c r="D24" s="22">
        <v>5000</v>
      </c>
      <c r="E24" s="2" t="s">
        <v>20</v>
      </c>
      <c r="F24" s="79"/>
      <c r="G24" s="113">
        <f t="shared" si="3"/>
        <v>0</v>
      </c>
      <c r="H24" s="114">
        <f t="shared" si="0"/>
        <v>0</v>
      </c>
      <c r="I24" s="114">
        <f t="shared" si="1"/>
        <v>0</v>
      </c>
      <c r="J24" s="114">
        <f t="shared" si="2"/>
        <v>0</v>
      </c>
      <c r="K24" s="121"/>
      <c r="L24" s="121"/>
      <c r="M24" s="80"/>
      <c r="N24" s="80"/>
    </row>
    <row r="25" spans="1:14" ht="45" x14ac:dyDescent="0.25">
      <c r="A25" s="34">
        <v>10</v>
      </c>
      <c r="B25" s="1" t="s">
        <v>785</v>
      </c>
      <c r="C25" s="2" t="s">
        <v>279</v>
      </c>
      <c r="D25" s="22">
        <v>400</v>
      </c>
      <c r="E25" s="2" t="s">
        <v>20</v>
      </c>
      <c r="F25" s="79"/>
      <c r="G25" s="113">
        <f t="shared" si="3"/>
        <v>0</v>
      </c>
      <c r="H25" s="114">
        <f t="shared" si="0"/>
        <v>0</v>
      </c>
      <c r="I25" s="114">
        <f t="shared" si="1"/>
        <v>0</v>
      </c>
      <c r="J25" s="114">
        <f t="shared" si="2"/>
        <v>0</v>
      </c>
      <c r="K25" s="121"/>
      <c r="L25" s="121"/>
      <c r="M25" s="80"/>
      <c r="N25" s="80"/>
    </row>
    <row r="26" spans="1:14" ht="45" x14ac:dyDescent="0.25">
      <c r="A26" s="34">
        <v>11</v>
      </c>
      <c r="B26" s="1" t="s">
        <v>786</v>
      </c>
      <c r="C26" s="2" t="s">
        <v>279</v>
      </c>
      <c r="D26" s="22">
        <v>400</v>
      </c>
      <c r="E26" s="4" t="s">
        <v>20</v>
      </c>
      <c r="F26" s="79"/>
      <c r="G26" s="113">
        <f t="shared" si="3"/>
        <v>0</v>
      </c>
      <c r="H26" s="114">
        <f t="shared" si="0"/>
        <v>0</v>
      </c>
      <c r="I26" s="114">
        <f t="shared" si="1"/>
        <v>0</v>
      </c>
      <c r="J26" s="114">
        <f t="shared" si="2"/>
        <v>0</v>
      </c>
      <c r="K26" s="121"/>
      <c r="L26" s="121"/>
      <c r="M26" s="80"/>
      <c r="N26" s="80"/>
    </row>
    <row r="27" spans="1:14" ht="45" x14ac:dyDescent="0.25">
      <c r="A27" s="34">
        <v>12</v>
      </c>
      <c r="B27" s="1" t="s">
        <v>787</v>
      </c>
      <c r="C27" s="2" t="s">
        <v>279</v>
      </c>
      <c r="D27" s="22">
        <v>400</v>
      </c>
      <c r="E27" s="4" t="s">
        <v>20</v>
      </c>
      <c r="F27" s="79"/>
      <c r="G27" s="113">
        <f t="shared" si="3"/>
        <v>0</v>
      </c>
      <c r="H27" s="114">
        <f t="shared" si="0"/>
        <v>0</v>
      </c>
      <c r="I27" s="114">
        <f t="shared" si="1"/>
        <v>0</v>
      </c>
      <c r="J27" s="114">
        <f t="shared" si="2"/>
        <v>0</v>
      </c>
      <c r="K27" s="121"/>
      <c r="L27" s="121"/>
      <c r="M27" s="80"/>
      <c r="N27" s="80"/>
    </row>
    <row r="28" spans="1:14" ht="45" x14ac:dyDescent="0.25">
      <c r="A28" s="34">
        <v>13</v>
      </c>
      <c r="B28" s="1" t="s">
        <v>788</v>
      </c>
      <c r="C28" s="2" t="s">
        <v>272</v>
      </c>
      <c r="D28" s="22">
        <v>1000</v>
      </c>
      <c r="E28" s="2" t="s">
        <v>20</v>
      </c>
      <c r="F28" s="79"/>
      <c r="G28" s="113">
        <f t="shared" si="3"/>
        <v>0</v>
      </c>
      <c r="H28" s="114">
        <f t="shared" si="0"/>
        <v>0</v>
      </c>
      <c r="I28" s="114">
        <f t="shared" si="1"/>
        <v>0</v>
      </c>
      <c r="J28" s="114">
        <f t="shared" si="2"/>
        <v>0</v>
      </c>
      <c r="K28" s="121"/>
      <c r="L28" s="121"/>
      <c r="M28" s="80"/>
      <c r="N28" s="80"/>
    </row>
    <row r="29" spans="1:14" ht="45" x14ac:dyDescent="0.25">
      <c r="A29" s="34">
        <v>14</v>
      </c>
      <c r="B29" s="1" t="s">
        <v>789</v>
      </c>
      <c r="C29" s="2" t="s">
        <v>272</v>
      </c>
      <c r="D29" s="22">
        <v>1000</v>
      </c>
      <c r="E29" s="2" t="s">
        <v>20</v>
      </c>
      <c r="F29" s="79"/>
      <c r="G29" s="113">
        <f t="shared" si="3"/>
        <v>0</v>
      </c>
      <c r="H29" s="114">
        <f t="shared" si="0"/>
        <v>0</v>
      </c>
      <c r="I29" s="114">
        <f t="shared" si="1"/>
        <v>0</v>
      </c>
      <c r="J29" s="114">
        <f t="shared" si="2"/>
        <v>0</v>
      </c>
      <c r="K29" s="121"/>
      <c r="L29" s="121"/>
      <c r="M29" s="80"/>
      <c r="N29" s="80"/>
    </row>
    <row r="30" spans="1:14" ht="30" x14ac:dyDescent="0.25">
      <c r="A30" s="34">
        <v>15</v>
      </c>
      <c r="B30" s="1" t="s">
        <v>790</v>
      </c>
      <c r="C30" s="2" t="s">
        <v>273</v>
      </c>
      <c r="D30" s="22">
        <v>1000</v>
      </c>
      <c r="E30" s="2" t="s">
        <v>20</v>
      </c>
      <c r="F30" s="79"/>
      <c r="G30" s="113">
        <f t="shared" si="3"/>
        <v>0</v>
      </c>
      <c r="H30" s="114">
        <f t="shared" si="0"/>
        <v>0</v>
      </c>
      <c r="I30" s="114">
        <f t="shared" si="1"/>
        <v>0</v>
      </c>
      <c r="J30" s="114">
        <f t="shared" si="2"/>
        <v>0</v>
      </c>
      <c r="K30" s="121"/>
      <c r="L30" s="121"/>
      <c r="M30" s="80"/>
      <c r="N30" s="80"/>
    </row>
    <row r="31" spans="1:14" ht="30" x14ac:dyDescent="0.25">
      <c r="A31" s="34">
        <v>16</v>
      </c>
      <c r="B31" s="1" t="s">
        <v>791</v>
      </c>
      <c r="C31" s="2" t="s">
        <v>280</v>
      </c>
      <c r="D31" s="22">
        <v>1000</v>
      </c>
      <c r="E31" s="2" t="s">
        <v>20</v>
      </c>
      <c r="F31" s="79"/>
      <c r="G31" s="113">
        <f t="shared" si="3"/>
        <v>0</v>
      </c>
      <c r="H31" s="114">
        <f t="shared" si="0"/>
        <v>0</v>
      </c>
      <c r="I31" s="114">
        <f t="shared" si="1"/>
        <v>0</v>
      </c>
      <c r="J31" s="114">
        <f t="shared" si="2"/>
        <v>0</v>
      </c>
      <c r="K31" s="121"/>
      <c r="L31" s="121"/>
      <c r="M31" s="80"/>
      <c r="N31" s="80"/>
    </row>
    <row r="32" spans="1:14" ht="30" x14ac:dyDescent="0.25">
      <c r="A32" s="34">
        <v>17</v>
      </c>
      <c r="B32" s="1" t="s">
        <v>792</v>
      </c>
      <c r="C32" s="2" t="s">
        <v>275</v>
      </c>
      <c r="D32" s="22">
        <v>500</v>
      </c>
      <c r="E32" s="2" t="s">
        <v>20</v>
      </c>
      <c r="F32" s="79"/>
      <c r="G32" s="113">
        <f t="shared" si="3"/>
        <v>0</v>
      </c>
      <c r="H32" s="114">
        <f t="shared" si="0"/>
        <v>0</v>
      </c>
      <c r="I32" s="114">
        <f t="shared" si="1"/>
        <v>0</v>
      </c>
      <c r="J32" s="114">
        <f t="shared" si="2"/>
        <v>0</v>
      </c>
      <c r="K32" s="121"/>
      <c r="L32" s="121"/>
      <c r="M32" s="80"/>
      <c r="N32" s="80"/>
    </row>
    <row r="33" spans="1:14" ht="30" x14ac:dyDescent="0.25">
      <c r="A33" s="34">
        <v>18</v>
      </c>
      <c r="B33" s="1" t="s">
        <v>793</v>
      </c>
      <c r="C33" s="2" t="s">
        <v>276</v>
      </c>
      <c r="D33" s="22">
        <v>500</v>
      </c>
      <c r="E33" s="2" t="s">
        <v>20</v>
      </c>
      <c r="F33" s="79"/>
      <c r="G33" s="113">
        <f t="shared" si="3"/>
        <v>0</v>
      </c>
      <c r="H33" s="114">
        <f t="shared" si="0"/>
        <v>0</v>
      </c>
      <c r="I33" s="114">
        <f t="shared" si="1"/>
        <v>0</v>
      </c>
      <c r="J33" s="114">
        <f t="shared" si="2"/>
        <v>0</v>
      </c>
      <c r="K33" s="121"/>
      <c r="L33" s="121"/>
      <c r="M33" s="80"/>
      <c r="N33" s="80"/>
    </row>
    <row r="34" spans="1:14" ht="30" x14ac:dyDescent="0.25">
      <c r="A34" s="34">
        <v>19</v>
      </c>
      <c r="B34" s="1" t="s">
        <v>794</v>
      </c>
      <c r="C34" s="2" t="s">
        <v>281</v>
      </c>
      <c r="D34" s="22">
        <v>500</v>
      </c>
      <c r="E34" s="2" t="s">
        <v>20</v>
      </c>
      <c r="F34" s="79"/>
      <c r="G34" s="113">
        <f t="shared" si="3"/>
        <v>0</v>
      </c>
      <c r="H34" s="114">
        <f t="shared" si="0"/>
        <v>0</v>
      </c>
      <c r="I34" s="114">
        <f t="shared" si="1"/>
        <v>0</v>
      </c>
      <c r="J34" s="114">
        <f t="shared" si="2"/>
        <v>0</v>
      </c>
      <c r="K34" s="121"/>
      <c r="L34" s="121"/>
      <c r="M34" s="80"/>
      <c r="N34" s="80"/>
    </row>
    <row r="35" spans="1:14" ht="15" customHeight="1" x14ac:dyDescent="0.25">
      <c r="A35" s="34">
        <v>20</v>
      </c>
      <c r="B35" s="1" t="s">
        <v>795</v>
      </c>
      <c r="C35" s="2" t="s">
        <v>277</v>
      </c>
      <c r="D35" s="22">
        <v>2000</v>
      </c>
      <c r="E35" s="2" t="s">
        <v>20</v>
      </c>
      <c r="F35" s="79"/>
      <c r="G35" s="113">
        <f t="shared" si="3"/>
        <v>0</v>
      </c>
      <c r="H35" s="114">
        <f t="shared" si="0"/>
        <v>0</v>
      </c>
      <c r="I35" s="114">
        <f t="shared" ref="I35" si="4">SUM(D35*F35)</f>
        <v>0</v>
      </c>
      <c r="J35" s="114">
        <f t="shared" si="2"/>
        <v>0</v>
      </c>
      <c r="K35" s="121"/>
      <c r="L35" s="121"/>
      <c r="M35" s="80"/>
      <c r="N35" s="80"/>
    </row>
    <row r="36" spans="1:14" ht="18.75" customHeight="1" x14ac:dyDescent="0.25">
      <c r="A36" s="87"/>
      <c r="B36" s="105" t="s">
        <v>98</v>
      </c>
      <c r="C36" s="115"/>
      <c r="D36" s="116"/>
      <c r="E36" s="115"/>
      <c r="F36" s="117"/>
      <c r="G36" s="118"/>
      <c r="H36" s="118"/>
      <c r="I36" s="119">
        <f>SUM(I16:I35)</f>
        <v>0</v>
      </c>
      <c r="J36" s="119">
        <f>SUM(J16:J35)</f>
        <v>0</v>
      </c>
      <c r="K36" s="118"/>
      <c r="L36" s="118"/>
      <c r="M36" s="120"/>
      <c r="N36" s="120"/>
    </row>
    <row r="38" spans="1:14" ht="27" customHeight="1" x14ac:dyDescent="0.25"/>
    <row r="39" spans="1:14" ht="29.25" customHeight="1" thickBot="1" x14ac:dyDescent="0.3">
      <c r="B39" s="204" t="s">
        <v>22</v>
      </c>
      <c r="C39" s="204"/>
      <c r="D39" s="204"/>
      <c r="E39" s="204"/>
      <c r="F39" s="204"/>
      <c r="G39" s="204"/>
      <c r="H39" s="204"/>
      <c r="I39" s="204"/>
      <c r="J39" s="204"/>
      <c r="K39" s="204"/>
    </row>
    <row r="40" spans="1:14" ht="30" customHeight="1" x14ac:dyDescent="0.25">
      <c r="B40" s="15" t="s">
        <v>252</v>
      </c>
      <c r="C40" s="202" t="s">
        <v>23</v>
      </c>
      <c r="D40" s="202"/>
      <c r="E40" s="202"/>
      <c r="F40" s="202"/>
      <c r="G40" s="202"/>
      <c r="H40" s="202"/>
      <c r="I40" s="202"/>
      <c r="J40" s="202"/>
      <c r="K40" s="202"/>
      <c r="L40" s="203"/>
    </row>
    <row r="41" spans="1:14" ht="30" customHeight="1" x14ac:dyDescent="0.25">
      <c r="B41" s="6" t="s">
        <v>258</v>
      </c>
      <c r="C41" s="186" t="s">
        <v>540</v>
      </c>
      <c r="D41" s="186"/>
      <c r="E41" s="186"/>
      <c r="F41" s="186"/>
      <c r="G41" s="186"/>
      <c r="H41" s="186"/>
      <c r="I41" s="186"/>
      <c r="J41" s="186"/>
      <c r="K41" s="186"/>
      <c r="L41" s="201"/>
    </row>
    <row r="42" spans="1:14" ht="30" customHeight="1" x14ac:dyDescent="0.25">
      <c r="B42" s="6" t="s">
        <v>259</v>
      </c>
      <c r="C42" s="186" t="s">
        <v>24</v>
      </c>
      <c r="D42" s="186"/>
      <c r="E42" s="186"/>
      <c r="F42" s="186"/>
      <c r="G42" s="186"/>
      <c r="H42" s="186"/>
      <c r="I42" s="186"/>
      <c r="J42" s="186"/>
      <c r="K42" s="186"/>
      <c r="L42" s="201"/>
    </row>
    <row r="43" spans="1:14" ht="30" customHeight="1" thickBot="1" x14ac:dyDescent="0.3">
      <c r="B43" s="16" t="s">
        <v>260</v>
      </c>
      <c r="C43" s="190" t="s">
        <v>248</v>
      </c>
      <c r="D43" s="190"/>
      <c r="E43" s="190"/>
      <c r="F43" s="190"/>
      <c r="G43" s="190"/>
      <c r="H43" s="190"/>
      <c r="I43" s="190"/>
      <c r="J43" s="190"/>
      <c r="K43" s="190"/>
      <c r="L43" s="191"/>
    </row>
    <row r="44" spans="1:14" x14ac:dyDescent="0.25">
      <c r="D44" s="11"/>
    </row>
    <row r="45" spans="1:14" ht="30" x14ac:dyDescent="0.25">
      <c r="B45" s="7" t="s">
        <v>246</v>
      </c>
      <c r="D45" s="11"/>
    </row>
    <row r="46" spans="1:14" ht="30" x14ac:dyDescent="0.25">
      <c r="B46" s="7" t="s">
        <v>362</v>
      </c>
      <c r="D46" s="11"/>
    </row>
    <row r="47" spans="1:14" ht="30" x14ac:dyDescent="0.25">
      <c r="B47" s="17" t="s">
        <v>247</v>
      </c>
      <c r="D47" s="11"/>
    </row>
    <row r="48" spans="1:14" ht="45" x14ac:dyDescent="0.25">
      <c r="B48" s="7" t="s">
        <v>256</v>
      </c>
    </row>
    <row r="50" spans="2:12" ht="15.75" thickBot="1" x14ac:dyDescent="0.3">
      <c r="B50" s="208" t="s">
        <v>26</v>
      </c>
      <c r="C50" s="208"/>
      <c r="D50" s="208"/>
      <c r="E50" s="208"/>
      <c r="F50" s="208"/>
      <c r="G50" s="208"/>
      <c r="H50" s="208"/>
      <c r="I50" s="208"/>
      <c r="J50" s="208"/>
      <c r="K50" s="208"/>
      <c r="L50" s="208"/>
    </row>
    <row r="51" spans="2:12" x14ac:dyDescent="0.25">
      <c r="B51" s="209" t="s">
        <v>308</v>
      </c>
      <c r="C51" s="210"/>
      <c r="D51" s="210"/>
      <c r="E51" s="210"/>
      <c r="F51" s="210"/>
      <c r="G51" s="210"/>
      <c r="H51" s="210"/>
      <c r="I51" s="210"/>
      <c r="J51" s="210"/>
      <c r="K51" s="210"/>
      <c r="L51" s="210"/>
    </row>
    <row r="52" spans="2:12" x14ac:dyDescent="0.25">
      <c r="B52" s="211" t="s">
        <v>305</v>
      </c>
      <c r="C52" s="212"/>
      <c r="D52" s="212"/>
      <c r="E52" s="212"/>
      <c r="F52" s="212"/>
      <c r="G52" s="212"/>
      <c r="H52" s="212"/>
      <c r="I52" s="212"/>
      <c r="J52" s="212"/>
      <c r="K52" s="212"/>
      <c r="L52" s="213"/>
    </row>
    <row r="53" spans="2:12" ht="15.75" thickBot="1" x14ac:dyDescent="0.3">
      <c r="B53" s="214" t="s">
        <v>306</v>
      </c>
      <c r="C53" s="215"/>
      <c r="D53" s="215"/>
      <c r="E53" s="215"/>
      <c r="F53" s="215"/>
      <c r="G53" s="215"/>
      <c r="H53" s="215"/>
      <c r="I53" s="215"/>
      <c r="J53" s="215"/>
      <c r="K53" s="215"/>
      <c r="L53" s="216"/>
    </row>
    <row r="54" spans="2:12" x14ac:dyDescent="0.25">
      <c r="C54" s="18"/>
    </row>
    <row r="55" spans="2:12" x14ac:dyDescent="0.25">
      <c r="C55" s="18"/>
    </row>
    <row r="56" spans="2:12" ht="45" x14ac:dyDescent="0.25">
      <c r="B56" s="19" t="s">
        <v>27</v>
      </c>
      <c r="C56" s="23"/>
      <c r="D56" s="20"/>
      <c r="E56" s="20"/>
      <c r="F56" s="20"/>
      <c r="G56" s="20"/>
      <c r="H56" s="205" t="s">
        <v>28</v>
      </c>
      <c r="I56" s="205"/>
      <c r="J56" s="206"/>
      <c r="K56" s="20"/>
      <c r="L56" s="20"/>
    </row>
  </sheetData>
  <mergeCells count="37">
    <mergeCell ref="H56:J56"/>
    <mergeCell ref="J7:K7"/>
    <mergeCell ref="B50:L50"/>
    <mergeCell ref="B51:L51"/>
    <mergeCell ref="B52:L52"/>
    <mergeCell ref="B53:L53"/>
    <mergeCell ref="B39:K39"/>
    <mergeCell ref="C40:L40"/>
    <mergeCell ref="C41:L41"/>
    <mergeCell ref="C42:L42"/>
    <mergeCell ref="C43:L43"/>
    <mergeCell ref="L12:L14"/>
    <mergeCell ref="B10:N10"/>
    <mergeCell ref="B8:N8"/>
    <mergeCell ref="M12:N12"/>
    <mergeCell ref="M13:M14"/>
    <mergeCell ref="N13:N14"/>
    <mergeCell ref="B12:B14"/>
    <mergeCell ref="C12:C14"/>
    <mergeCell ref="D12:D14"/>
    <mergeCell ref="E12:E14"/>
    <mergeCell ref="F12:F14"/>
    <mergeCell ref="G12:G14"/>
    <mergeCell ref="H12:H14"/>
    <mergeCell ref="J12:J14"/>
    <mergeCell ref="B2:F2"/>
    <mergeCell ref="B3:F3"/>
    <mergeCell ref="B4:F4"/>
    <mergeCell ref="B5:F5"/>
    <mergeCell ref="B6:F6"/>
    <mergeCell ref="A12:A14"/>
    <mergeCell ref="I12:I14"/>
    <mergeCell ref="K12:K14"/>
    <mergeCell ref="J3:K3"/>
    <mergeCell ref="J4:K4"/>
    <mergeCell ref="J5:K5"/>
    <mergeCell ref="J6:K6"/>
  </mergeCells>
  <pageMargins left="0.7" right="0.7" top="0.75" bottom="0.75" header="0.3" footer="0.3"/>
  <pageSetup paperSize="9" scale="53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42"/>
  <sheetViews>
    <sheetView topLeftCell="B14" zoomScaleNormal="100" workbookViewId="0">
      <selection activeCell="K18" sqref="K1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9" width="20.42578125" style="7" customWidth="1"/>
    <col min="20" max="16384" width="9.140625" style="7"/>
  </cols>
  <sheetData>
    <row r="1" spans="1:14" x14ac:dyDescent="0.25">
      <c r="B1" s="8" t="s">
        <v>0</v>
      </c>
      <c r="C1" s="23"/>
      <c r="D1" s="8"/>
      <c r="E1" s="19"/>
      <c r="F1" s="8"/>
      <c r="G1" s="9"/>
      <c r="H1" s="9"/>
      <c r="I1" s="9"/>
      <c r="J1" s="9"/>
      <c r="K1" s="9" t="s">
        <v>1</v>
      </c>
      <c r="L1" s="9"/>
      <c r="M1" s="9"/>
      <c r="N1" s="9"/>
    </row>
    <row r="2" spans="1:14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0"/>
      <c r="K2" s="186" t="s">
        <v>29</v>
      </c>
      <c r="L2" s="186"/>
    </row>
    <row r="3" spans="1:14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0"/>
      <c r="K3" s="186" t="s">
        <v>30</v>
      </c>
      <c r="L3" s="186"/>
    </row>
    <row r="4" spans="1:14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0"/>
      <c r="K4" s="186" t="s">
        <v>92</v>
      </c>
      <c r="L4" s="186"/>
    </row>
    <row r="5" spans="1:14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0"/>
      <c r="K5" s="186" t="s">
        <v>32</v>
      </c>
      <c r="L5" s="186"/>
    </row>
    <row r="6" spans="1:14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0"/>
      <c r="K6" s="186" t="s">
        <v>93</v>
      </c>
      <c r="L6" s="186"/>
    </row>
    <row r="7" spans="1:14" ht="15.75" thickBot="1" x14ac:dyDescent="0.3">
      <c r="C7" s="18"/>
    </row>
    <row r="8" spans="1:14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</row>
    <row r="9" spans="1:14" ht="15.75" thickBot="1" x14ac:dyDescent="0.3">
      <c r="C9" s="18"/>
    </row>
    <row r="10" spans="1:14" ht="15.75" thickBot="1" x14ac:dyDescent="0.3">
      <c r="B10" s="192" t="s">
        <v>172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4"/>
    </row>
    <row r="11" spans="1:14" x14ac:dyDescent="0.25">
      <c r="B11" s="10"/>
      <c r="C11" s="18"/>
    </row>
    <row r="12" spans="1:14" ht="15" customHeight="1" x14ac:dyDescent="0.25">
      <c r="A12" s="229" t="s">
        <v>253</v>
      </c>
      <c r="B12" s="195" t="s">
        <v>8</v>
      </c>
      <c r="C12" s="195" t="s">
        <v>9</v>
      </c>
      <c r="D12" s="195" t="s">
        <v>10</v>
      </c>
      <c r="E12" s="196" t="s">
        <v>11</v>
      </c>
      <c r="F12" s="196" t="s">
        <v>552</v>
      </c>
      <c r="G12" s="183" t="s">
        <v>12</v>
      </c>
      <c r="H12" s="183" t="s">
        <v>553</v>
      </c>
      <c r="I12" s="239" t="s">
        <v>289</v>
      </c>
      <c r="J12" s="198" t="s">
        <v>283</v>
      </c>
      <c r="K12" s="199" t="s">
        <v>13</v>
      </c>
      <c r="L12" s="199" t="s">
        <v>14</v>
      </c>
      <c r="M12" s="200" t="s">
        <v>15</v>
      </c>
      <c r="N12" s="200"/>
    </row>
    <row r="13" spans="1:14" x14ac:dyDescent="0.25">
      <c r="A13" s="230"/>
      <c r="B13" s="195"/>
      <c r="C13" s="195"/>
      <c r="D13" s="195"/>
      <c r="E13" s="196"/>
      <c r="F13" s="197"/>
      <c r="G13" s="183"/>
      <c r="H13" s="183"/>
      <c r="I13" s="240"/>
      <c r="J13" s="198"/>
      <c r="K13" s="199"/>
      <c r="L13" s="199"/>
      <c r="M13" s="218" t="s">
        <v>16</v>
      </c>
      <c r="N13" s="218" t="s">
        <v>775</v>
      </c>
    </row>
    <row r="14" spans="1:14" ht="150" customHeight="1" x14ac:dyDescent="0.25">
      <c r="A14" s="231"/>
      <c r="B14" s="195"/>
      <c r="C14" s="195"/>
      <c r="D14" s="195"/>
      <c r="E14" s="196"/>
      <c r="F14" s="197"/>
      <c r="G14" s="183"/>
      <c r="H14" s="183"/>
      <c r="I14" s="241"/>
      <c r="J14" s="198"/>
      <c r="K14" s="199"/>
      <c r="L14" s="199"/>
      <c r="M14" s="218"/>
      <c r="N14" s="218"/>
    </row>
    <row r="15" spans="1:14" x14ac:dyDescent="0.25">
      <c r="A15" s="34"/>
      <c r="B15" s="35">
        <v>1</v>
      </c>
      <c r="C15" s="35">
        <v>2</v>
      </c>
      <c r="D15" s="35">
        <v>3</v>
      </c>
      <c r="E15" s="36">
        <v>4</v>
      </c>
      <c r="F15" s="36">
        <v>5</v>
      </c>
      <c r="G15" s="36">
        <v>6</v>
      </c>
      <c r="H15" s="36" t="s">
        <v>18</v>
      </c>
      <c r="I15" s="36" t="s">
        <v>100</v>
      </c>
      <c r="J15" s="98" t="s">
        <v>262</v>
      </c>
      <c r="K15" s="38">
        <v>10</v>
      </c>
      <c r="L15" s="38">
        <v>11</v>
      </c>
      <c r="M15" s="39">
        <v>12</v>
      </c>
      <c r="N15" s="39">
        <v>13</v>
      </c>
    </row>
    <row r="16" spans="1:14" ht="30" customHeight="1" x14ac:dyDescent="0.25">
      <c r="A16" s="34">
        <v>1</v>
      </c>
      <c r="B16" s="133" t="s">
        <v>1128</v>
      </c>
      <c r="C16" s="134" t="s">
        <v>286</v>
      </c>
      <c r="D16" s="134">
        <v>60</v>
      </c>
      <c r="E16" s="134" t="s">
        <v>19</v>
      </c>
      <c r="F16" s="153"/>
      <c r="G16" s="154">
        <f t="shared" ref="G16:G21" si="0">F16*9.5%</f>
        <v>0</v>
      </c>
      <c r="H16" s="155">
        <f t="shared" ref="H16:H21" si="1">F16+G16</f>
        <v>0</v>
      </c>
      <c r="I16" s="155">
        <f t="shared" ref="I16:I21" si="2">SUM(D16*F16)</f>
        <v>0</v>
      </c>
      <c r="J16" s="155">
        <f t="shared" ref="J16:J21" si="3">H16*D16</f>
        <v>0</v>
      </c>
      <c r="K16" s="43"/>
      <c r="L16" s="43"/>
      <c r="M16" s="80"/>
      <c r="N16" s="80"/>
    </row>
    <row r="17" spans="1:14" ht="30" customHeight="1" x14ac:dyDescent="0.25">
      <c r="A17" s="34">
        <v>2</v>
      </c>
      <c r="B17" s="133" t="s">
        <v>1129</v>
      </c>
      <c r="C17" s="134" t="s">
        <v>286</v>
      </c>
      <c r="D17" s="134">
        <v>60</v>
      </c>
      <c r="E17" s="134" t="s">
        <v>19</v>
      </c>
      <c r="F17" s="153"/>
      <c r="G17" s="154">
        <f t="shared" si="0"/>
        <v>0</v>
      </c>
      <c r="H17" s="155">
        <f t="shared" si="1"/>
        <v>0</v>
      </c>
      <c r="I17" s="155">
        <f t="shared" si="2"/>
        <v>0</v>
      </c>
      <c r="J17" s="155">
        <f t="shared" si="3"/>
        <v>0</v>
      </c>
      <c r="K17" s="43"/>
      <c r="L17" s="43"/>
      <c r="M17" s="80"/>
      <c r="N17" s="80"/>
    </row>
    <row r="18" spans="1:14" ht="30" customHeight="1" x14ac:dyDescent="0.25">
      <c r="A18" s="34">
        <v>3</v>
      </c>
      <c r="B18" s="133" t="s">
        <v>1130</v>
      </c>
      <c r="C18" s="134" t="s">
        <v>287</v>
      </c>
      <c r="D18" s="134">
        <v>60</v>
      </c>
      <c r="E18" s="134" t="s">
        <v>19</v>
      </c>
      <c r="F18" s="153"/>
      <c r="G18" s="154">
        <f t="shared" si="0"/>
        <v>0</v>
      </c>
      <c r="H18" s="155">
        <f t="shared" si="1"/>
        <v>0</v>
      </c>
      <c r="I18" s="155">
        <f t="shared" si="2"/>
        <v>0</v>
      </c>
      <c r="J18" s="155">
        <f t="shared" si="3"/>
        <v>0</v>
      </c>
      <c r="K18" s="43"/>
      <c r="L18" s="43"/>
      <c r="M18" s="44"/>
      <c r="N18" s="44"/>
    </row>
    <row r="19" spans="1:14" ht="30" customHeight="1" x14ac:dyDescent="0.25">
      <c r="A19" s="34">
        <v>4</v>
      </c>
      <c r="B19" s="133" t="s">
        <v>1131</v>
      </c>
      <c r="C19" s="134" t="s">
        <v>286</v>
      </c>
      <c r="D19" s="142">
        <v>60</v>
      </c>
      <c r="E19" s="134" t="s">
        <v>19</v>
      </c>
      <c r="F19" s="153"/>
      <c r="G19" s="154">
        <f t="shared" si="0"/>
        <v>0</v>
      </c>
      <c r="H19" s="155">
        <f t="shared" si="1"/>
        <v>0</v>
      </c>
      <c r="I19" s="155">
        <f t="shared" si="2"/>
        <v>0</v>
      </c>
      <c r="J19" s="155">
        <f t="shared" si="3"/>
        <v>0</v>
      </c>
      <c r="K19" s="43"/>
      <c r="L19" s="43"/>
      <c r="M19" s="44"/>
      <c r="N19" s="44"/>
    </row>
    <row r="20" spans="1:14" ht="36.75" customHeight="1" x14ac:dyDescent="0.25">
      <c r="A20" s="34">
        <v>5</v>
      </c>
      <c r="B20" s="133" t="s">
        <v>1132</v>
      </c>
      <c r="C20" s="134" t="s">
        <v>286</v>
      </c>
      <c r="D20" s="142">
        <v>300</v>
      </c>
      <c r="E20" s="134" t="s">
        <v>19</v>
      </c>
      <c r="F20" s="153"/>
      <c r="G20" s="154">
        <f t="shared" si="0"/>
        <v>0</v>
      </c>
      <c r="H20" s="155">
        <f t="shared" si="1"/>
        <v>0</v>
      </c>
      <c r="I20" s="155">
        <f t="shared" si="2"/>
        <v>0</v>
      </c>
      <c r="J20" s="155">
        <f t="shared" si="3"/>
        <v>0</v>
      </c>
      <c r="K20" s="43"/>
      <c r="L20" s="43"/>
      <c r="M20" s="44"/>
      <c r="N20" s="44"/>
    </row>
    <row r="21" spans="1:14" ht="28.5" customHeight="1" x14ac:dyDescent="0.25">
      <c r="A21" s="34">
        <v>6</v>
      </c>
      <c r="B21" s="133" t="s">
        <v>285</v>
      </c>
      <c r="C21" s="134" t="s">
        <v>288</v>
      </c>
      <c r="D21" s="142">
        <v>60</v>
      </c>
      <c r="E21" s="134" t="s">
        <v>20</v>
      </c>
      <c r="F21" s="153"/>
      <c r="G21" s="154">
        <f t="shared" si="0"/>
        <v>0</v>
      </c>
      <c r="H21" s="155">
        <f t="shared" si="1"/>
        <v>0</v>
      </c>
      <c r="I21" s="155">
        <f t="shared" si="2"/>
        <v>0</v>
      </c>
      <c r="J21" s="155">
        <f t="shared" si="3"/>
        <v>0</v>
      </c>
      <c r="K21" s="43"/>
      <c r="L21" s="43"/>
      <c r="M21" s="80"/>
      <c r="N21" s="80"/>
    </row>
    <row r="22" spans="1:14" ht="18.75" customHeight="1" x14ac:dyDescent="0.25">
      <c r="A22" s="87"/>
      <c r="B22" s="105" t="s">
        <v>98</v>
      </c>
      <c r="C22" s="115"/>
      <c r="D22" s="116"/>
      <c r="E22" s="115"/>
      <c r="F22" s="117"/>
      <c r="G22" s="118"/>
      <c r="H22" s="118"/>
      <c r="I22" s="119">
        <f>SUM(I16:I21)</f>
        <v>0</v>
      </c>
      <c r="J22" s="119">
        <f>SUM(J16:J21)</f>
        <v>0</v>
      </c>
      <c r="K22" s="117"/>
      <c r="L22" s="117"/>
      <c r="M22" s="120"/>
      <c r="N22" s="120"/>
    </row>
    <row r="24" spans="1:14" ht="27" customHeight="1" x14ac:dyDescent="0.25"/>
    <row r="25" spans="1:14" ht="29.25" customHeight="1" thickBot="1" x14ac:dyDescent="0.3">
      <c r="B25" s="204">
        <v>60</v>
      </c>
      <c r="C25" s="204"/>
      <c r="D25" s="204"/>
      <c r="E25" s="204"/>
      <c r="F25" s="204"/>
      <c r="G25" s="204"/>
      <c r="H25" s="204"/>
      <c r="I25" s="204"/>
      <c r="J25" s="204"/>
      <c r="K25" s="204"/>
    </row>
    <row r="26" spans="1:14" ht="30" customHeight="1" x14ac:dyDescent="0.25">
      <c r="B26" s="15" t="s">
        <v>252</v>
      </c>
      <c r="C26" s="202" t="s">
        <v>23</v>
      </c>
      <c r="D26" s="202"/>
      <c r="E26" s="202"/>
      <c r="F26" s="202"/>
      <c r="G26" s="202"/>
      <c r="H26" s="202"/>
      <c r="I26" s="202"/>
      <c r="J26" s="202"/>
      <c r="K26" s="202"/>
      <c r="L26" s="203"/>
    </row>
    <row r="27" spans="1:14" ht="30" customHeight="1" x14ac:dyDescent="0.25">
      <c r="B27" s="6" t="s">
        <v>258</v>
      </c>
      <c r="C27" s="186" t="s">
        <v>540</v>
      </c>
      <c r="D27" s="186"/>
      <c r="E27" s="186"/>
      <c r="F27" s="186"/>
      <c r="G27" s="186"/>
      <c r="H27" s="186"/>
      <c r="I27" s="186"/>
      <c r="J27" s="186"/>
      <c r="K27" s="186"/>
      <c r="L27" s="201"/>
    </row>
    <row r="28" spans="1:14" ht="30" customHeight="1" x14ac:dyDescent="0.25">
      <c r="B28" s="6" t="s">
        <v>259</v>
      </c>
      <c r="C28" s="186" t="s">
        <v>24</v>
      </c>
      <c r="D28" s="186"/>
      <c r="E28" s="186"/>
      <c r="F28" s="186"/>
      <c r="G28" s="186"/>
      <c r="H28" s="186"/>
      <c r="I28" s="186"/>
      <c r="J28" s="186"/>
      <c r="K28" s="186"/>
      <c r="L28" s="201"/>
    </row>
    <row r="29" spans="1:14" ht="30" customHeight="1" thickBot="1" x14ac:dyDescent="0.3">
      <c r="B29" s="16" t="s">
        <v>260</v>
      </c>
      <c r="C29" s="190" t="s">
        <v>248</v>
      </c>
      <c r="D29" s="190"/>
      <c r="E29" s="190"/>
      <c r="F29" s="190"/>
      <c r="G29" s="190"/>
      <c r="H29" s="190"/>
      <c r="I29" s="190"/>
      <c r="J29" s="190"/>
      <c r="K29" s="190"/>
      <c r="L29" s="191"/>
    </row>
    <row r="30" spans="1:14" x14ac:dyDescent="0.25">
      <c r="D30" s="11"/>
    </row>
    <row r="31" spans="1:14" ht="30" x14ac:dyDescent="0.25">
      <c r="B31" s="7" t="s">
        <v>246</v>
      </c>
      <c r="D31" s="11"/>
    </row>
    <row r="32" spans="1:14" ht="30" x14ac:dyDescent="0.25">
      <c r="B32" s="7" t="s">
        <v>363</v>
      </c>
      <c r="D32" s="11"/>
    </row>
    <row r="33" spans="2:12" ht="30" x14ac:dyDescent="0.25">
      <c r="B33" s="17" t="s">
        <v>247</v>
      </c>
      <c r="D33" s="11"/>
    </row>
    <row r="34" spans="2:12" ht="45" x14ac:dyDescent="0.25">
      <c r="B34" s="7" t="s">
        <v>256</v>
      </c>
    </row>
    <row r="36" spans="2:12" ht="15.75" thickBot="1" x14ac:dyDescent="0.3">
      <c r="B36" s="208" t="s">
        <v>26</v>
      </c>
      <c r="C36" s="208"/>
      <c r="D36" s="208"/>
      <c r="E36" s="208"/>
      <c r="F36" s="208"/>
      <c r="G36" s="208"/>
      <c r="H36" s="208"/>
      <c r="I36" s="208"/>
      <c r="J36" s="208"/>
      <c r="K36" s="208"/>
      <c r="L36" s="208"/>
    </row>
    <row r="37" spans="2:12" x14ac:dyDescent="0.25">
      <c r="B37" s="209" t="s">
        <v>308</v>
      </c>
      <c r="C37" s="210"/>
      <c r="D37" s="210"/>
      <c r="E37" s="210"/>
      <c r="F37" s="210"/>
      <c r="G37" s="210"/>
      <c r="H37" s="210"/>
      <c r="I37" s="210"/>
      <c r="J37" s="210"/>
      <c r="K37" s="210"/>
      <c r="L37" s="210"/>
    </row>
    <row r="38" spans="2:12" x14ac:dyDescent="0.25">
      <c r="B38" s="211" t="s">
        <v>305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3"/>
    </row>
    <row r="39" spans="2:12" ht="15.75" thickBot="1" x14ac:dyDescent="0.3">
      <c r="B39" s="214" t="s">
        <v>306</v>
      </c>
      <c r="C39" s="215"/>
      <c r="D39" s="215"/>
      <c r="E39" s="215"/>
      <c r="F39" s="215"/>
      <c r="G39" s="215"/>
      <c r="H39" s="215"/>
      <c r="I39" s="215"/>
      <c r="J39" s="215"/>
      <c r="K39" s="215"/>
      <c r="L39" s="216"/>
    </row>
    <row r="40" spans="2:12" x14ac:dyDescent="0.25">
      <c r="C40" s="18"/>
    </row>
    <row r="41" spans="2:12" x14ac:dyDescent="0.25">
      <c r="C41" s="18"/>
    </row>
    <row r="42" spans="2:12" ht="45" x14ac:dyDescent="0.25">
      <c r="B42" s="19" t="s">
        <v>27</v>
      </c>
      <c r="C42" s="23"/>
      <c r="D42" s="20"/>
      <c r="E42" s="20"/>
      <c r="F42" s="20"/>
      <c r="G42" s="20"/>
      <c r="H42" s="205" t="s">
        <v>28</v>
      </c>
      <c r="I42" s="205"/>
      <c r="J42" s="206"/>
      <c r="K42" s="20"/>
      <c r="L42" s="20"/>
    </row>
  </sheetData>
  <mergeCells count="37">
    <mergeCell ref="B36:L36"/>
    <mergeCell ref="B37:L37"/>
    <mergeCell ref="B38:L38"/>
    <mergeCell ref="B39:L39"/>
    <mergeCell ref="H42:J42"/>
    <mergeCell ref="B25:K25"/>
    <mergeCell ref="C26:L26"/>
    <mergeCell ref="C27:L27"/>
    <mergeCell ref="C28:L28"/>
    <mergeCell ref="C29:L29"/>
    <mergeCell ref="B10:N10"/>
    <mergeCell ref="B2:F2"/>
    <mergeCell ref="K2:L2"/>
    <mergeCell ref="B3:F3"/>
    <mergeCell ref="K3:L3"/>
    <mergeCell ref="B4:F4"/>
    <mergeCell ref="K4:L4"/>
    <mergeCell ref="B5:F5"/>
    <mergeCell ref="K5:L5"/>
    <mergeCell ref="B6:F6"/>
    <mergeCell ref="K6:L6"/>
    <mergeCell ref="B8:N8"/>
    <mergeCell ref="A12:A14"/>
    <mergeCell ref="I12:I14"/>
    <mergeCell ref="M12:N12"/>
    <mergeCell ref="M13:M14"/>
    <mergeCell ref="N13:N14"/>
    <mergeCell ref="G12:G14"/>
    <mergeCell ref="H12:H14"/>
    <mergeCell ref="J12:J14"/>
    <mergeCell ref="K12:K14"/>
    <mergeCell ref="L12:L14"/>
    <mergeCell ref="B12:B14"/>
    <mergeCell ref="C12:C14"/>
    <mergeCell ref="D12:D14"/>
    <mergeCell ref="E12:E14"/>
    <mergeCell ref="F12:F14"/>
  </mergeCells>
  <pageMargins left="0.25" right="0.25" top="0.75" bottom="0.75" header="0.3" footer="0.3"/>
  <pageSetup paperSize="9" scale="58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Q57"/>
  <sheetViews>
    <sheetView topLeftCell="C4" workbookViewId="0">
      <selection activeCell="A11" sqref="A11:A1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x14ac:dyDescent="0.25">
      <c r="C9" s="18"/>
      <c r="L9" s="32"/>
      <c r="O9" s="11"/>
    </row>
    <row r="10" spans="1:17" ht="16.5" customHeight="1" x14ac:dyDescent="0.25">
      <c r="A10" s="65"/>
      <c r="B10" s="245" t="s">
        <v>173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135" x14ac:dyDescent="0.25">
      <c r="A15" s="34">
        <v>1</v>
      </c>
      <c r="B15" s="1" t="s">
        <v>753</v>
      </c>
      <c r="C15" s="2">
        <v>1</v>
      </c>
      <c r="D15" s="22">
        <v>300</v>
      </c>
      <c r="E15" s="4" t="s">
        <v>19</v>
      </c>
      <c r="F15" s="40"/>
      <c r="G15" s="41">
        <f t="shared" ref="G15:G37" si="0">F15*9.5%</f>
        <v>0</v>
      </c>
      <c r="H15" s="42">
        <f t="shared" ref="H15:H37" si="1">F15+G15</f>
        <v>0</v>
      </c>
      <c r="I15" s="42">
        <f t="shared" ref="I15:I37" si="2">SUM(D15*F15)</f>
        <v>0</v>
      </c>
      <c r="J15" s="42">
        <f t="shared" ref="J15:J37" si="3">SUM(D15*H15)</f>
        <v>0</v>
      </c>
      <c r="K15" s="43"/>
      <c r="L15" s="43"/>
      <c r="M15" s="44"/>
      <c r="N15" s="44"/>
    </row>
    <row r="16" spans="1:17" ht="135" x14ac:dyDescent="0.25">
      <c r="A16" s="34">
        <v>2</v>
      </c>
      <c r="B16" s="1" t="s">
        <v>754</v>
      </c>
      <c r="C16" s="2">
        <v>1</v>
      </c>
      <c r="D16" s="22">
        <v>60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ht="120" x14ac:dyDescent="0.25">
      <c r="A17" s="34">
        <v>3</v>
      </c>
      <c r="B17" s="1" t="s">
        <v>755</v>
      </c>
      <c r="C17" s="2">
        <v>1</v>
      </c>
      <c r="D17" s="22">
        <v>1500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75" x14ac:dyDescent="0.25">
      <c r="A18" s="34">
        <v>4</v>
      </c>
      <c r="B18" s="1" t="s">
        <v>756</v>
      </c>
      <c r="C18" s="2">
        <v>1</v>
      </c>
      <c r="D18" s="22">
        <v>400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>SUM(D18*F18)</f>
        <v>0</v>
      </c>
      <c r="J18" s="42">
        <f t="shared" si="3"/>
        <v>0</v>
      </c>
      <c r="K18" s="43"/>
      <c r="L18" s="43"/>
      <c r="M18" s="44"/>
      <c r="N18" s="44"/>
    </row>
    <row r="19" spans="1:14" ht="45" x14ac:dyDescent="0.25">
      <c r="A19" s="34">
        <v>5</v>
      </c>
      <c r="B19" s="1" t="s">
        <v>757</v>
      </c>
      <c r="C19" s="2">
        <v>1</v>
      </c>
      <c r="D19" s="22">
        <v>400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>SUM(D19*F19)</f>
        <v>0</v>
      </c>
      <c r="J19" s="42">
        <f t="shared" si="3"/>
        <v>0</v>
      </c>
      <c r="K19" s="43"/>
      <c r="L19" s="43"/>
      <c r="M19" s="44"/>
      <c r="N19" s="44"/>
    </row>
    <row r="20" spans="1:14" ht="60" x14ac:dyDescent="0.25">
      <c r="A20" s="34">
        <v>6</v>
      </c>
      <c r="B20" s="1" t="s">
        <v>758</v>
      </c>
      <c r="C20" s="2">
        <v>1</v>
      </c>
      <c r="D20" s="22">
        <v>50</v>
      </c>
      <c r="E20" s="4" t="s">
        <v>19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45" x14ac:dyDescent="0.25">
      <c r="A21" s="34">
        <v>7</v>
      </c>
      <c r="B21" s="1" t="s">
        <v>759</v>
      </c>
      <c r="C21" s="2">
        <v>1</v>
      </c>
      <c r="D21" s="22">
        <v>400</v>
      </c>
      <c r="E21" s="4" t="s">
        <v>19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45" x14ac:dyDescent="0.25">
      <c r="A22" s="34">
        <v>8</v>
      </c>
      <c r="B22" s="1" t="s">
        <v>760</v>
      </c>
      <c r="C22" s="2">
        <v>1</v>
      </c>
      <c r="D22" s="22">
        <v>300</v>
      </c>
      <c r="E22" s="4" t="s">
        <v>19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30" x14ac:dyDescent="0.25">
      <c r="A23" s="34">
        <v>9</v>
      </c>
      <c r="B23" s="1" t="s">
        <v>761</v>
      </c>
      <c r="C23" s="2">
        <v>1</v>
      </c>
      <c r="D23" s="22">
        <v>200</v>
      </c>
      <c r="E23" s="4" t="s">
        <v>19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45" x14ac:dyDescent="0.25">
      <c r="A24" s="34">
        <v>10</v>
      </c>
      <c r="B24" s="1" t="s">
        <v>762</v>
      </c>
      <c r="C24" s="2">
        <v>1</v>
      </c>
      <c r="D24" s="22">
        <v>300</v>
      </c>
      <c r="E24" s="4" t="s">
        <v>19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45" x14ac:dyDescent="0.25">
      <c r="A25" s="34">
        <v>11</v>
      </c>
      <c r="B25" s="1" t="s">
        <v>763</v>
      </c>
      <c r="C25" s="2">
        <v>1</v>
      </c>
      <c r="D25" s="22">
        <v>50</v>
      </c>
      <c r="E25" s="4" t="s">
        <v>19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30" customHeight="1" x14ac:dyDescent="0.25">
      <c r="A26" s="34">
        <v>12</v>
      </c>
      <c r="B26" s="56" t="s">
        <v>764</v>
      </c>
      <c r="C26" s="2">
        <v>1</v>
      </c>
      <c r="D26" s="22">
        <v>500</v>
      </c>
      <c r="E26" s="4" t="s">
        <v>19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30" x14ac:dyDescent="0.25">
      <c r="A27" s="34">
        <v>13</v>
      </c>
      <c r="B27" s="56" t="s">
        <v>765</v>
      </c>
      <c r="C27" s="2">
        <v>1</v>
      </c>
      <c r="D27" s="22">
        <v>1500</v>
      </c>
      <c r="E27" s="4" t="s">
        <v>19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30" x14ac:dyDescent="0.25">
      <c r="A28" s="34">
        <v>14</v>
      </c>
      <c r="B28" s="56" t="s">
        <v>766</v>
      </c>
      <c r="C28" s="2">
        <v>1</v>
      </c>
      <c r="D28" s="22">
        <v>500</v>
      </c>
      <c r="E28" s="4" t="s">
        <v>19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30" x14ac:dyDescent="0.25">
      <c r="A29" s="34">
        <v>15</v>
      </c>
      <c r="B29" s="56" t="s">
        <v>767</v>
      </c>
      <c r="C29" s="2">
        <v>1</v>
      </c>
      <c r="D29" s="22">
        <v>300</v>
      </c>
      <c r="E29" s="4" t="s">
        <v>19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60" x14ac:dyDescent="0.25">
      <c r="A30" s="34">
        <v>16</v>
      </c>
      <c r="B30" s="56" t="s">
        <v>768</v>
      </c>
      <c r="C30" s="2">
        <v>1</v>
      </c>
      <c r="D30" s="22">
        <v>50</v>
      </c>
      <c r="E30" s="4" t="s">
        <v>19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30" x14ac:dyDescent="0.25">
      <c r="A31" s="34">
        <v>17</v>
      </c>
      <c r="B31" s="56" t="s">
        <v>769</v>
      </c>
      <c r="C31" s="2">
        <v>1</v>
      </c>
      <c r="D31" s="22">
        <v>50</v>
      </c>
      <c r="E31" s="4" t="s">
        <v>19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30" x14ac:dyDescent="0.25">
      <c r="A32" s="34">
        <v>18</v>
      </c>
      <c r="B32" s="56" t="s">
        <v>770</v>
      </c>
      <c r="C32" s="2">
        <v>1</v>
      </c>
      <c r="D32" s="22">
        <v>200</v>
      </c>
      <c r="E32" s="4" t="s">
        <v>19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30" x14ac:dyDescent="0.25">
      <c r="A33" s="34">
        <v>19</v>
      </c>
      <c r="B33" s="56" t="s">
        <v>771</v>
      </c>
      <c r="C33" s="2">
        <v>1</v>
      </c>
      <c r="D33" s="22">
        <v>300</v>
      </c>
      <c r="E33" s="4" t="s">
        <v>19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30" x14ac:dyDescent="0.25">
      <c r="A34" s="34">
        <v>20</v>
      </c>
      <c r="B34" s="56" t="s">
        <v>772</v>
      </c>
      <c r="C34" s="2">
        <v>1</v>
      </c>
      <c r="D34" s="22">
        <v>1500</v>
      </c>
      <c r="E34" s="4" t="s">
        <v>19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ht="30" x14ac:dyDescent="0.25">
      <c r="A35" s="34">
        <v>21</v>
      </c>
      <c r="B35" s="1" t="s">
        <v>773</v>
      </c>
      <c r="C35" s="2">
        <v>1</v>
      </c>
      <c r="D35" s="22">
        <v>200</v>
      </c>
      <c r="E35" s="4" t="s">
        <v>19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30.75" thickBot="1" x14ac:dyDescent="0.3">
      <c r="A36" s="34">
        <v>22</v>
      </c>
      <c r="B36" s="1" t="s">
        <v>774</v>
      </c>
      <c r="C36" s="2">
        <v>1</v>
      </c>
      <c r="D36" s="22">
        <v>2000</v>
      </c>
      <c r="E36" s="4" t="s">
        <v>19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s="58" customFormat="1" ht="30.75" thickBot="1" x14ac:dyDescent="0.3">
      <c r="A37" s="34">
        <v>23</v>
      </c>
      <c r="B37" s="78" t="s">
        <v>513</v>
      </c>
      <c r="C37" s="2">
        <v>1</v>
      </c>
      <c r="D37" s="22">
        <v>15</v>
      </c>
      <c r="E37" s="4" t="s">
        <v>19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x14ac:dyDescent="0.25">
      <c r="A38" s="87"/>
      <c r="B38" s="228" t="s">
        <v>21</v>
      </c>
      <c r="C38" s="228"/>
      <c r="D38" s="228"/>
      <c r="E38" s="228"/>
      <c r="F38" s="228"/>
      <c r="G38" s="228"/>
      <c r="H38" s="228"/>
      <c r="I38" s="63">
        <f>SUM(I15:I37)</f>
        <v>0</v>
      </c>
      <c r="J38" s="64">
        <f>SUM(J15:J36)</f>
        <v>0</v>
      </c>
      <c r="K38" s="46"/>
      <c r="L38" s="46"/>
      <c r="M38" s="46"/>
      <c r="N38" s="46"/>
    </row>
    <row r="40" spans="1:14" ht="15.75" thickBot="1" x14ac:dyDescent="0.3">
      <c r="B40" s="204" t="s">
        <v>22</v>
      </c>
      <c r="C40" s="204"/>
      <c r="D40" s="204"/>
      <c r="E40" s="204"/>
      <c r="F40" s="204"/>
      <c r="G40" s="204"/>
      <c r="H40" s="204"/>
      <c r="I40" s="204"/>
      <c r="J40" s="204"/>
      <c r="K40" s="204"/>
    </row>
    <row r="41" spans="1:14" ht="30" customHeight="1" x14ac:dyDescent="0.25">
      <c r="B41" s="15" t="s">
        <v>252</v>
      </c>
      <c r="C41" s="202" t="s">
        <v>23</v>
      </c>
      <c r="D41" s="202"/>
      <c r="E41" s="202"/>
      <c r="F41" s="202"/>
      <c r="G41" s="202"/>
      <c r="H41" s="202"/>
      <c r="I41" s="202"/>
      <c r="J41" s="202"/>
      <c r="K41" s="202"/>
      <c r="L41" s="203"/>
    </row>
    <row r="42" spans="1:14" ht="30" customHeight="1" x14ac:dyDescent="0.25">
      <c r="B42" s="6" t="s">
        <v>258</v>
      </c>
      <c r="C42" s="186" t="s">
        <v>540</v>
      </c>
      <c r="D42" s="186"/>
      <c r="E42" s="186"/>
      <c r="F42" s="186"/>
      <c r="G42" s="186"/>
      <c r="H42" s="186"/>
      <c r="I42" s="186"/>
      <c r="J42" s="186"/>
      <c r="K42" s="186"/>
      <c r="L42" s="201"/>
    </row>
    <row r="43" spans="1:14" ht="30" customHeight="1" x14ac:dyDescent="0.25">
      <c r="B43" s="6" t="s">
        <v>259</v>
      </c>
      <c r="C43" s="186" t="s">
        <v>24</v>
      </c>
      <c r="D43" s="186"/>
      <c r="E43" s="186"/>
      <c r="F43" s="186"/>
      <c r="G43" s="186"/>
      <c r="H43" s="186"/>
      <c r="I43" s="186"/>
      <c r="J43" s="186"/>
      <c r="K43" s="186"/>
      <c r="L43" s="201"/>
    </row>
    <row r="44" spans="1:14" ht="30" customHeight="1" thickBot="1" x14ac:dyDescent="0.3">
      <c r="B44" s="16" t="s">
        <v>260</v>
      </c>
      <c r="C44" s="190" t="s">
        <v>248</v>
      </c>
      <c r="D44" s="190"/>
      <c r="E44" s="190"/>
      <c r="F44" s="190"/>
      <c r="G44" s="190"/>
      <c r="H44" s="190"/>
      <c r="I44" s="190"/>
      <c r="J44" s="190"/>
      <c r="K44" s="190"/>
      <c r="L44" s="191"/>
    </row>
    <row r="45" spans="1:14" x14ac:dyDescent="0.25">
      <c r="D45" s="11"/>
    </row>
    <row r="46" spans="1:14" ht="30" x14ac:dyDescent="0.25">
      <c r="B46" s="7" t="s">
        <v>246</v>
      </c>
      <c r="D46" s="11"/>
    </row>
    <row r="47" spans="1:14" ht="30" x14ac:dyDescent="0.25">
      <c r="B47" s="7" t="s">
        <v>359</v>
      </c>
      <c r="D47" s="11"/>
    </row>
    <row r="48" spans="1:14" ht="30" x14ac:dyDescent="0.25">
      <c r="B48" s="17" t="s">
        <v>247</v>
      </c>
      <c r="D48" s="11"/>
    </row>
    <row r="49" spans="2:12" ht="45" x14ac:dyDescent="0.25">
      <c r="B49" s="7" t="s">
        <v>256</v>
      </c>
    </row>
    <row r="51" spans="2:12" ht="15.75" thickBot="1" x14ac:dyDescent="0.3">
      <c r="B51" s="208" t="s">
        <v>26</v>
      </c>
      <c r="C51" s="208"/>
      <c r="D51" s="208"/>
      <c r="E51" s="208"/>
      <c r="F51" s="208"/>
      <c r="G51" s="208"/>
      <c r="H51" s="208"/>
      <c r="I51" s="208"/>
      <c r="J51" s="208"/>
      <c r="K51" s="208"/>
      <c r="L51" s="208"/>
    </row>
    <row r="52" spans="2:12" x14ac:dyDescent="0.25">
      <c r="B52" s="209" t="s">
        <v>308</v>
      </c>
      <c r="C52" s="210"/>
      <c r="D52" s="210"/>
      <c r="E52" s="210"/>
      <c r="F52" s="210"/>
      <c r="G52" s="210"/>
      <c r="H52" s="210"/>
      <c r="I52" s="210"/>
      <c r="J52" s="210"/>
      <c r="K52" s="210"/>
      <c r="L52" s="210"/>
    </row>
    <row r="53" spans="2:12" x14ac:dyDescent="0.25">
      <c r="B53" s="211" t="s">
        <v>305</v>
      </c>
      <c r="C53" s="212"/>
      <c r="D53" s="212"/>
      <c r="E53" s="212"/>
      <c r="F53" s="212"/>
      <c r="G53" s="212"/>
      <c r="H53" s="212"/>
      <c r="I53" s="212"/>
      <c r="J53" s="212"/>
      <c r="K53" s="212"/>
      <c r="L53" s="213"/>
    </row>
    <row r="54" spans="2:12" ht="15.75" thickBot="1" x14ac:dyDescent="0.3">
      <c r="B54" s="214" t="s">
        <v>306</v>
      </c>
      <c r="C54" s="215"/>
      <c r="D54" s="215"/>
      <c r="E54" s="215"/>
      <c r="F54" s="215"/>
      <c r="G54" s="215"/>
      <c r="H54" s="215"/>
      <c r="I54" s="215"/>
      <c r="J54" s="215"/>
      <c r="K54" s="215"/>
      <c r="L54" s="216"/>
    </row>
    <row r="55" spans="2:12" x14ac:dyDescent="0.25">
      <c r="C55" s="18"/>
    </row>
    <row r="56" spans="2:12" x14ac:dyDescent="0.25">
      <c r="C56" s="18"/>
    </row>
    <row r="57" spans="2:12" ht="45" x14ac:dyDescent="0.25">
      <c r="B57" s="19" t="s">
        <v>27</v>
      </c>
      <c r="C57" s="23"/>
      <c r="D57" s="20"/>
      <c r="E57" s="20"/>
      <c r="F57" s="20"/>
      <c r="G57" s="20"/>
      <c r="H57" s="205" t="s">
        <v>28</v>
      </c>
      <c r="I57" s="205"/>
      <c r="J57" s="206"/>
      <c r="K57" s="20"/>
      <c r="L57" s="20"/>
    </row>
  </sheetData>
  <mergeCells count="38">
    <mergeCell ref="B51:L51"/>
    <mergeCell ref="B52:L52"/>
    <mergeCell ref="B53:L53"/>
    <mergeCell ref="B54:L54"/>
    <mergeCell ref="H57:J57"/>
    <mergeCell ref="B40:K40"/>
    <mergeCell ref="C41:L41"/>
    <mergeCell ref="C42:L42"/>
    <mergeCell ref="C43:L43"/>
    <mergeCell ref="C44:L44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K11:K13"/>
    <mergeCell ref="L11:L13"/>
    <mergeCell ref="M11:N11"/>
    <mergeCell ref="M12:M13"/>
    <mergeCell ref="N12:N13"/>
    <mergeCell ref="A11:A13"/>
    <mergeCell ref="I11:I13"/>
    <mergeCell ref="B38:H38"/>
    <mergeCell ref="H11:H13"/>
    <mergeCell ref="J11:J13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scale="6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60"/>
  <sheetViews>
    <sheetView topLeftCell="A19" workbookViewId="0">
      <selection activeCell="K30" sqref="K30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174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30" x14ac:dyDescent="0.25">
      <c r="A15" s="34">
        <v>1</v>
      </c>
      <c r="B15" s="1" t="s">
        <v>733</v>
      </c>
      <c r="C15" s="2">
        <v>1</v>
      </c>
      <c r="D15" s="22">
        <v>50</v>
      </c>
      <c r="E15" s="4" t="s">
        <v>19</v>
      </c>
      <c r="F15" s="40"/>
      <c r="G15" s="41">
        <f t="shared" ref="G15:G38" si="0">F15*9.5%</f>
        <v>0</v>
      </c>
      <c r="H15" s="42">
        <f t="shared" ref="H15:H38" si="1">F15+G15</f>
        <v>0</v>
      </c>
      <c r="I15" s="42">
        <f t="shared" ref="I15:I38" si="2">SUM(D15*F15)</f>
        <v>0</v>
      </c>
      <c r="J15" s="42">
        <f t="shared" ref="J15:J38" si="3">SUM(D15*H15)</f>
        <v>0</v>
      </c>
      <c r="K15" s="43"/>
      <c r="L15" s="43"/>
      <c r="M15" s="44"/>
      <c r="N15" s="44"/>
    </row>
    <row r="16" spans="1:17" ht="30" x14ac:dyDescent="0.25">
      <c r="A16" s="34">
        <v>2</v>
      </c>
      <c r="B16" s="1" t="s">
        <v>734</v>
      </c>
      <c r="C16" s="2">
        <v>1</v>
      </c>
      <c r="D16" s="22">
        <v>1000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ht="30" customHeight="1" x14ac:dyDescent="0.25">
      <c r="A17" s="34">
        <v>3</v>
      </c>
      <c r="B17" s="1" t="s">
        <v>735</v>
      </c>
      <c r="C17" s="2">
        <v>1</v>
      </c>
      <c r="D17" s="22">
        <v>40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>SUM(D17*F17)</f>
        <v>0</v>
      </c>
      <c r="J17" s="42">
        <f t="shared" si="3"/>
        <v>0</v>
      </c>
      <c r="K17" s="43"/>
      <c r="L17" s="43"/>
      <c r="M17" s="44"/>
      <c r="N17" s="44"/>
    </row>
    <row r="18" spans="1:14" x14ac:dyDescent="0.25">
      <c r="A18" s="34">
        <v>4</v>
      </c>
      <c r="B18" s="161"/>
      <c r="C18" s="162"/>
      <c r="D18" s="163"/>
      <c r="E18" s="164"/>
      <c r="F18" s="165"/>
      <c r="G18" s="166"/>
      <c r="H18" s="167"/>
      <c r="I18" s="167"/>
      <c r="J18" s="167"/>
      <c r="K18" s="168"/>
      <c r="L18" s="168"/>
      <c r="M18" s="169"/>
      <c r="N18" s="169"/>
    </row>
    <row r="19" spans="1:14" ht="30" x14ac:dyDescent="0.25">
      <c r="A19" s="34">
        <v>5</v>
      </c>
      <c r="B19" s="1" t="s">
        <v>736</v>
      </c>
      <c r="C19" s="2">
        <v>1</v>
      </c>
      <c r="D19" s="22">
        <v>200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30" x14ac:dyDescent="0.25">
      <c r="A20" s="34">
        <v>6</v>
      </c>
      <c r="B20" s="1" t="s">
        <v>737</v>
      </c>
      <c r="C20" s="2">
        <v>1</v>
      </c>
      <c r="D20" s="22">
        <v>20</v>
      </c>
      <c r="E20" s="4" t="s">
        <v>19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30" x14ac:dyDescent="0.25">
      <c r="A21" s="34">
        <v>7</v>
      </c>
      <c r="B21" s="1" t="s">
        <v>738</v>
      </c>
      <c r="C21" s="2">
        <v>1</v>
      </c>
      <c r="D21" s="22">
        <v>20</v>
      </c>
      <c r="E21" s="4" t="s">
        <v>19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x14ac:dyDescent="0.25">
      <c r="A22" s="34">
        <v>8</v>
      </c>
      <c r="B22" s="1" t="s">
        <v>739</v>
      </c>
      <c r="C22" s="2">
        <v>1</v>
      </c>
      <c r="D22" s="22">
        <v>50</v>
      </c>
      <c r="E22" s="4" t="s">
        <v>19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ht="30" x14ac:dyDescent="0.25">
      <c r="A23" s="34">
        <v>9</v>
      </c>
      <c r="B23" s="1" t="s">
        <v>740</v>
      </c>
      <c r="C23" s="2">
        <v>1</v>
      </c>
      <c r="D23" s="22">
        <v>1000</v>
      </c>
      <c r="E23" s="4" t="s">
        <v>19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45" x14ac:dyDescent="0.25">
      <c r="A24" s="34">
        <v>10</v>
      </c>
      <c r="B24" s="1" t="s">
        <v>741</v>
      </c>
      <c r="C24" s="2">
        <v>1</v>
      </c>
      <c r="D24" s="22">
        <v>500</v>
      </c>
      <c r="E24" s="4" t="s">
        <v>19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30" x14ac:dyDescent="0.25">
      <c r="A25" s="34">
        <v>11</v>
      </c>
      <c r="B25" s="1" t="s">
        <v>742</v>
      </c>
      <c r="C25" s="2">
        <v>1</v>
      </c>
      <c r="D25" s="22">
        <v>1000</v>
      </c>
      <c r="E25" s="4" t="s">
        <v>19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30" x14ac:dyDescent="0.25">
      <c r="A26" s="34">
        <v>12</v>
      </c>
      <c r="B26" s="1" t="s">
        <v>743</v>
      </c>
      <c r="C26" s="2">
        <v>1</v>
      </c>
      <c r="D26" s="22">
        <v>1500</v>
      </c>
      <c r="E26" s="4" t="s">
        <v>19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45" x14ac:dyDescent="0.25">
      <c r="A27" s="34">
        <v>13</v>
      </c>
      <c r="B27" s="1" t="s">
        <v>744</v>
      </c>
      <c r="C27" s="2">
        <v>1</v>
      </c>
      <c r="D27" s="22">
        <v>300</v>
      </c>
      <c r="E27" s="4" t="s">
        <v>19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60" x14ac:dyDescent="0.25">
      <c r="A28" s="34">
        <v>14</v>
      </c>
      <c r="B28" s="161" t="s">
        <v>1135</v>
      </c>
      <c r="C28" s="162">
        <v>1</v>
      </c>
      <c r="D28" s="163">
        <v>200</v>
      </c>
      <c r="E28" s="164" t="s">
        <v>19</v>
      </c>
      <c r="F28" s="165"/>
      <c r="G28" s="166">
        <f t="shared" si="0"/>
        <v>0</v>
      </c>
      <c r="H28" s="167">
        <f t="shared" si="1"/>
        <v>0</v>
      </c>
      <c r="I28" s="167">
        <f t="shared" si="2"/>
        <v>0</v>
      </c>
      <c r="J28" s="167">
        <f t="shared" si="3"/>
        <v>0</v>
      </c>
      <c r="K28" s="168"/>
      <c r="L28" s="168"/>
      <c r="M28" s="169"/>
      <c r="N28" s="169"/>
    </row>
    <row r="29" spans="1:14" ht="45" x14ac:dyDescent="0.25">
      <c r="A29" s="34">
        <v>15</v>
      </c>
      <c r="B29" s="1" t="s">
        <v>745</v>
      </c>
      <c r="C29" s="2">
        <v>1</v>
      </c>
      <c r="D29" s="22">
        <v>1200</v>
      </c>
      <c r="E29" s="4" t="s">
        <v>19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45" x14ac:dyDescent="0.25">
      <c r="A30" s="34">
        <v>16</v>
      </c>
      <c r="B30" s="1" t="s">
        <v>746</v>
      </c>
      <c r="C30" s="2">
        <v>1</v>
      </c>
      <c r="D30" s="22">
        <v>200</v>
      </c>
      <c r="E30" s="4" t="s">
        <v>19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45" x14ac:dyDescent="0.25">
      <c r="A31" s="34">
        <v>17</v>
      </c>
      <c r="B31" s="1" t="s">
        <v>747</v>
      </c>
      <c r="C31" s="2">
        <v>1</v>
      </c>
      <c r="D31" s="22">
        <v>300</v>
      </c>
      <c r="E31" s="4" t="s">
        <v>19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30" x14ac:dyDescent="0.25">
      <c r="A32" s="34">
        <v>18</v>
      </c>
      <c r="B32" s="1" t="s">
        <v>748</v>
      </c>
      <c r="C32" s="2">
        <v>1</v>
      </c>
      <c r="D32" s="22">
        <v>200</v>
      </c>
      <c r="E32" s="4" t="s">
        <v>19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30" x14ac:dyDescent="0.25">
      <c r="A33" s="260">
        <v>19</v>
      </c>
      <c r="B33" s="161" t="s">
        <v>1148</v>
      </c>
      <c r="C33" s="162">
        <v>1</v>
      </c>
      <c r="D33" s="163">
        <v>1200</v>
      </c>
      <c r="E33" s="164" t="s">
        <v>19</v>
      </c>
      <c r="F33" s="165"/>
      <c r="G33" s="166">
        <f t="shared" si="0"/>
        <v>0</v>
      </c>
      <c r="H33" s="167">
        <f t="shared" si="1"/>
        <v>0</v>
      </c>
      <c r="I33" s="167">
        <f t="shared" si="2"/>
        <v>0</v>
      </c>
      <c r="J33" s="167">
        <f t="shared" si="3"/>
        <v>0</v>
      </c>
      <c r="K33" s="168"/>
      <c r="L33" s="168"/>
      <c r="M33" s="169"/>
      <c r="N33" s="169"/>
    </row>
    <row r="34" spans="1:14" ht="30" x14ac:dyDescent="0.25">
      <c r="A34" s="34">
        <v>20</v>
      </c>
      <c r="B34" s="1" t="s">
        <v>749</v>
      </c>
      <c r="C34" s="2">
        <v>1</v>
      </c>
      <c r="D34" s="22">
        <v>100</v>
      </c>
      <c r="E34" s="4" t="s">
        <v>19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ht="30" x14ac:dyDescent="0.25">
      <c r="A35" s="34">
        <v>21</v>
      </c>
      <c r="B35" s="1" t="s">
        <v>750</v>
      </c>
      <c r="C35" s="2">
        <v>1</v>
      </c>
      <c r="D35" s="22">
        <v>100</v>
      </c>
      <c r="E35" s="4" t="s">
        <v>19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30" x14ac:dyDescent="0.25">
      <c r="A36" s="34">
        <v>22</v>
      </c>
      <c r="B36" s="1" t="s">
        <v>751</v>
      </c>
      <c r="C36" s="2">
        <v>1</v>
      </c>
      <c r="D36" s="22">
        <v>50</v>
      </c>
      <c r="E36" s="4" t="s">
        <v>19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x14ac:dyDescent="0.25">
      <c r="A37" s="34">
        <v>23</v>
      </c>
      <c r="B37" s="1" t="s">
        <v>175</v>
      </c>
      <c r="C37" s="2">
        <v>1</v>
      </c>
      <c r="D37" s="22">
        <v>800</v>
      </c>
      <c r="E37" s="4" t="s">
        <v>176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ht="30" x14ac:dyDescent="0.25">
      <c r="A38" s="34">
        <v>24</v>
      </c>
      <c r="B38" s="1" t="s">
        <v>752</v>
      </c>
      <c r="C38" s="2">
        <v>1</v>
      </c>
      <c r="D38" s="22">
        <v>400</v>
      </c>
      <c r="E38" s="4" t="s">
        <v>19</v>
      </c>
      <c r="F38" s="40"/>
      <c r="G38" s="41">
        <f t="shared" si="0"/>
        <v>0</v>
      </c>
      <c r="H38" s="42">
        <f t="shared" si="1"/>
        <v>0</v>
      </c>
      <c r="I38" s="42">
        <f t="shared" si="2"/>
        <v>0</v>
      </c>
      <c r="J38" s="42">
        <f t="shared" si="3"/>
        <v>0</v>
      </c>
      <c r="K38" s="43"/>
      <c r="L38" s="43"/>
      <c r="M38" s="44"/>
      <c r="N38" s="44"/>
    </row>
    <row r="39" spans="1:14" ht="45" customHeight="1" x14ac:dyDescent="0.25">
      <c r="A39" s="34">
        <v>25</v>
      </c>
      <c r="B39" s="68" t="s">
        <v>1122</v>
      </c>
      <c r="C39" s="2">
        <v>1</v>
      </c>
      <c r="D39" s="22">
        <v>200</v>
      </c>
      <c r="E39" s="4" t="s">
        <v>19</v>
      </c>
      <c r="F39" s="40"/>
      <c r="G39" s="41"/>
      <c r="H39" s="42"/>
      <c r="I39" s="42"/>
      <c r="J39" s="42"/>
      <c r="K39" s="43"/>
      <c r="L39" s="43"/>
      <c r="M39" s="44"/>
      <c r="N39" s="44"/>
    </row>
    <row r="40" spans="1:14" x14ac:dyDescent="0.25">
      <c r="A40" s="76"/>
      <c r="B40" s="228" t="s">
        <v>21</v>
      </c>
      <c r="C40" s="228"/>
      <c r="D40" s="228"/>
      <c r="E40" s="228"/>
      <c r="F40" s="228"/>
      <c r="G40" s="228"/>
      <c r="H40" s="228"/>
      <c r="I40" s="63">
        <f>SUM(I15:I38)</f>
        <v>0</v>
      </c>
      <c r="J40" s="64">
        <f>SUM(J15:J38)</f>
        <v>0</v>
      </c>
      <c r="K40" s="46"/>
      <c r="L40" s="46"/>
      <c r="M40" s="46"/>
      <c r="N40" s="46"/>
    </row>
    <row r="43" spans="1:14" ht="15.75" thickBot="1" x14ac:dyDescent="0.3">
      <c r="B43" s="204" t="s">
        <v>22</v>
      </c>
      <c r="C43" s="204"/>
      <c r="D43" s="204"/>
      <c r="E43" s="204"/>
      <c r="F43" s="204"/>
      <c r="G43" s="204"/>
      <c r="H43" s="204"/>
      <c r="I43" s="204"/>
      <c r="J43" s="204"/>
      <c r="K43" s="204"/>
    </row>
    <row r="44" spans="1:14" ht="30" customHeight="1" x14ac:dyDescent="0.25">
      <c r="B44" s="15" t="s">
        <v>252</v>
      </c>
      <c r="C44" s="202" t="s">
        <v>23</v>
      </c>
      <c r="D44" s="202"/>
      <c r="E44" s="202"/>
      <c r="F44" s="202"/>
      <c r="G44" s="202"/>
      <c r="H44" s="202"/>
      <c r="I44" s="202"/>
      <c r="J44" s="202"/>
      <c r="K44" s="202"/>
      <c r="L44" s="203"/>
    </row>
    <row r="45" spans="1:14" ht="30" customHeight="1" x14ac:dyDescent="0.25">
      <c r="B45" s="6" t="s">
        <v>258</v>
      </c>
      <c r="C45" s="186" t="s">
        <v>540</v>
      </c>
      <c r="D45" s="186"/>
      <c r="E45" s="186"/>
      <c r="F45" s="186"/>
      <c r="G45" s="186"/>
      <c r="H45" s="186"/>
      <c r="I45" s="186"/>
      <c r="J45" s="186"/>
      <c r="K45" s="186"/>
      <c r="L45" s="201"/>
    </row>
    <row r="46" spans="1:14" ht="30" customHeight="1" x14ac:dyDescent="0.25">
      <c r="B46" s="6" t="s">
        <v>259</v>
      </c>
      <c r="C46" s="186" t="s">
        <v>24</v>
      </c>
      <c r="D46" s="186"/>
      <c r="E46" s="186"/>
      <c r="F46" s="186"/>
      <c r="G46" s="186"/>
      <c r="H46" s="186"/>
      <c r="I46" s="186"/>
      <c r="J46" s="186"/>
      <c r="K46" s="186"/>
      <c r="L46" s="201"/>
    </row>
    <row r="47" spans="1:14" ht="30" customHeight="1" thickBot="1" x14ac:dyDescent="0.3">
      <c r="B47" s="16" t="s">
        <v>260</v>
      </c>
      <c r="C47" s="190" t="s">
        <v>248</v>
      </c>
      <c r="D47" s="190"/>
      <c r="E47" s="190"/>
      <c r="F47" s="190"/>
      <c r="G47" s="190"/>
      <c r="H47" s="190"/>
      <c r="I47" s="190"/>
      <c r="J47" s="190"/>
      <c r="K47" s="190"/>
      <c r="L47" s="191"/>
    </row>
    <row r="48" spans="1:14" x14ac:dyDescent="0.25">
      <c r="D48" s="11"/>
    </row>
    <row r="49" spans="2:12" ht="30" x14ac:dyDescent="0.25">
      <c r="B49" s="7" t="s">
        <v>246</v>
      </c>
      <c r="D49" s="11"/>
    </row>
    <row r="50" spans="2:12" ht="30" x14ac:dyDescent="0.25">
      <c r="B50" s="7" t="s">
        <v>359</v>
      </c>
      <c r="D50" s="11"/>
    </row>
    <row r="51" spans="2:12" ht="30" x14ac:dyDescent="0.25">
      <c r="B51" s="17" t="s">
        <v>247</v>
      </c>
      <c r="D51" s="11"/>
    </row>
    <row r="52" spans="2:12" ht="45" x14ac:dyDescent="0.25">
      <c r="B52" s="7" t="s">
        <v>256</v>
      </c>
    </row>
    <row r="54" spans="2:12" ht="15.75" thickBot="1" x14ac:dyDescent="0.3">
      <c r="B54" s="208" t="s">
        <v>26</v>
      </c>
      <c r="C54" s="208"/>
      <c r="D54" s="208"/>
      <c r="E54" s="208"/>
      <c r="F54" s="208"/>
      <c r="G54" s="208"/>
      <c r="H54" s="208"/>
      <c r="I54" s="208"/>
      <c r="J54" s="208"/>
      <c r="K54" s="208"/>
      <c r="L54" s="208"/>
    </row>
    <row r="55" spans="2:12" x14ac:dyDescent="0.25">
      <c r="B55" s="209" t="s">
        <v>308</v>
      </c>
      <c r="C55" s="210"/>
      <c r="D55" s="210"/>
      <c r="E55" s="210"/>
      <c r="F55" s="210"/>
      <c r="G55" s="210"/>
      <c r="H55" s="210"/>
      <c r="I55" s="210"/>
      <c r="J55" s="210"/>
      <c r="K55" s="210"/>
      <c r="L55" s="210"/>
    </row>
    <row r="56" spans="2:12" x14ac:dyDescent="0.25">
      <c r="B56" s="211" t="s">
        <v>305</v>
      </c>
      <c r="C56" s="212"/>
      <c r="D56" s="212"/>
      <c r="E56" s="212"/>
      <c r="F56" s="212"/>
      <c r="G56" s="212"/>
      <c r="H56" s="212"/>
      <c r="I56" s="212"/>
      <c r="J56" s="212"/>
      <c r="K56" s="212"/>
      <c r="L56" s="213"/>
    </row>
    <row r="57" spans="2:12" ht="15.75" thickBot="1" x14ac:dyDescent="0.3">
      <c r="B57" s="214" t="s">
        <v>306</v>
      </c>
      <c r="C57" s="215"/>
      <c r="D57" s="215"/>
      <c r="E57" s="215"/>
      <c r="F57" s="215"/>
      <c r="G57" s="215"/>
      <c r="H57" s="215"/>
      <c r="I57" s="215"/>
      <c r="J57" s="215"/>
      <c r="K57" s="215"/>
      <c r="L57" s="216"/>
    </row>
    <row r="58" spans="2:12" x14ac:dyDescent="0.25">
      <c r="C58" s="18"/>
    </row>
    <row r="59" spans="2:12" x14ac:dyDescent="0.25">
      <c r="C59" s="18"/>
    </row>
    <row r="60" spans="2:12" ht="45" x14ac:dyDescent="0.25">
      <c r="B60" s="19" t="s">
        <v>27</v>
      </c>
      <c r="C60" s="23"/>
      <c r="D60" s="20"/>
      <c r="E60" s="20"/>
      <c r="F60" s="20"/>
      <c r="G60" s="20"/>
      <c r="H60" s="205" t="s">
        <v>28</v>
      </c>
      <c r="I60" s="205"/>
      <c r="J60" s="206"/>
      <c r="K60" s="20"/>
      <c r="L60" s="20"/>
    </row>
  </sheetData>
  <mergeCells count="38">
    <mergeCell ref="B54:L54"/>
    <mergeCell ref="B55:L55"/>
    <mergeCell ref="B56:L56"/>
    <mergeCell ref="B57:L57"/>
    <mergeCell ref="H60:J60"/>
    <mergeCell ref="B43:K43"/>
    <mergeCell ref="C44:L44"/>
    <mergeCell ref="C45:L45"/>
    <mergeCell ref="C46:L46"/>
    <mergeCell ref="C47:L47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K11:K13"/>
    <mergeCell ref="L11:L13"/>
    <mergeCell ref="M11:N11"/>
    <mergeCell ref="M12:M13"/>
    <mergeCell ref="N12:N13"/>
    <mergeCell ref="A11:A13"/>
    <mergeCell ref="I11:I13"/>
    <mergeCell ref="B40:H40"/>
    <mergeCell ref="H11:H13"/>
    <mergeCell ref="J11:J13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scale="6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Q230"/>
  <sheetViews>
    <sheetView topLeftCell="A186" workbookViewId="0">
      <selection activeCell="B192" sqref="B192:N192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296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177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30" x14ac:dyDescent="0.25">
      <c r="A15" s="34">
        <v>1</v>
      </c>
      <c r="B15" s="56" t="s">
        <v>624</v>
      </c>
      <c r="C15" s="2">
        <v>1</v>
      </c>
      <c r="D15" s="22">
        <v>1000</v>
      </c>
      <c r="E15" s="4" t="s">
        <v>19</v>
      </c>
      <c r="F15" s="40"/>
      <c r="G15" s="41">
        <f t="shared" ref="G15:G191" si="0">F15*9.5%</f>
        <v>0</v>
      </c>
      <c r="H15" s="42">
        <f t="shared" ref="H15:H191" si="1">F15+G15</f>
        <v>0</v>
      </c>
      <c r="I15" s="42">
        <f t="shared" ref="I15:I191" si="2">SUM(D15*F15)</f>
        <v>0</v>
      </c>
      <c r="J15" s="42">
        <f t="shared" ref="J15:J191" si="3">SUM(D15*H15)</f>
        <v>0</v>
      </c>
      <c r="K15" s="43"/>
      <c r="L15" s="43"/>
      <c r="M15" s="44"/>
      <c r="N15" s="44"/>
    </row>
    <row r="16" spans="1:17" ht="30" x14ac:dyDescent="0.25">
      <c r="A16" s="34">
        <v>2</v>
      </c>
      <c r="B16" s="56" t="s">
        <v>625</v>
      </c>
      <c r="C16" s="2">
        <v>1</v>
      </c>
      <c r="D16" s="22">
        <v>500</v>
      </c>
      <c r="E16" s="4" t="s">
        <v>123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ht="30" x14ac:dyDescent="0.25">
      <c r="A17" s="34">
        <v>3</v>
      </c>
      <c r="B17" s="56" t="s">
        <v>626</v>
      </c>
      <c r="C17" s="2">
        <v>1</v>
      </c>
      <c r="D17" s="22">
        <v>12000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ht="30" x14ac:dyDescent="0.25">
      <c r="A18" s="34">
        <v>4</v>
      </c>
      <c r="B18" s="56" t="s">
        <v>627</v>
      </c>
      <c r="C18" s="2">
        <v>1</v>
      </c>
      <c r="D18" s="22">
        <v>700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56" t="s">
        <v>628</v>
      </c>
      <c r="C19" s="2">
        <v>1</v>
      </c>
      <c r="D19" s="22">
        <v>40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x14ac:dyDescent="0.25">
      <c r="A20" s="34">
        <v>6</v>
      </c>
      <c r="B20" s="56" t="s">
        <v>629</v>
      </c>
      <c r="C20" s="2">
        <v>1</v>
      </c>
      <c r="D20" s="22">
        <v>500</v>
      </c>
      <c r="E20" s="4" t="s">
        <v>19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ht="45" x14ac:dyDescent="0.25">
      <c r="A21" s="34">
        <v>7</v>
      </c>
      <c r="B21" s="56" t="s">
        <v>630</v>
      </c>
      <c r="C21" s="2">
        <v>1</v>
      </c>
      <c r="D21" s="22">
        <v>20</v>
      </c>
      <c r="E21" s="4" t="s">
        <v>19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ht="30" x14ac:dyDescent="0.25">
      <c r="A22" s="34">
        <v>8</v>
      </c>
      <c r="B22" s="56" t="s">
        <v>294</v>
      </c>
      <c r="C22" s="2">
        <v>1</v>
      </c>
      <c r="D22" s="22">
        <v>30</v>
      </c>
      <c r="E22" s="4" t="s">
        <v>20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x14ac:dyDescent="0.25">
      <c r="A23" s="34">
        <v>9</v>
      </c>
      <c r="B23" s="56" t="s">
        <v>631</v>
      </c>
      <c r="C23" s="2">
        <v>1</v>
      </c>
      <c r="D23" s="22">
        <v>1000</v>
      </c>
      <c r="E23" s="4" t="s">
        <v>143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ht="30" x14ac:dyDescent="0.25">
      <c r="A24" s="34">
        <v>10</v>
      </c>
      <c r="B24" s="56" t="s">
        <v>632</v>
      </c>
      <c r="C24" s="2">
        <v>1</v>
      </c>
      <c r="D24" s="22">
        <v>500</v>
      </c>
      <c r="E24" s="4" t="s">
        <v>143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ht="30" x14ac:dyDescent="0.25">
      <c r="A25" s="34">
        <v>11</v>
      </c>
      <c r="B25" s="56" t="s">
        <v>633</v>
      </c>
      <c r="C25" s="2">
        <v>1</v>
      </c>
      <c r="D25" s="22">
        <v>120</v>
      </c>
      <c r="E25" s="4" t="s">
        <v>143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ht="30" x14ac:dyDescent="0.25">
      <c r="A26" s="34">
        <v>12</v>
      </c>
      <c r="B26" s="56" t="s">
        <v>634</v>
      </c>
      <c r="C26" s="2">
        <v>1</v>
      </c>
      <c r="D26" s="22">
        <v>400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ht="60" x14ac:dyDescent="0.25">
      <c r="A27" s="34">
        <v>13</v>
      </c>
      <c r="B27" s="56" t="s">
        <v>635</v>
      </c>
      <c r="C27" s="2">
        <v>1</v>
      </c>
      <c r="D27" s="22">
        <v>300</v>
      </c>
      <c r="E27" s="4" t="s">
        <v>19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ht="45" x14ac:dyDescent="0.25">
      <c r="A28" s="34">
        <v>14</v>
      </c>
      <c r="B28" s="56" t="s">
        <v>636</v>
      </c>
      <c r="C28" s="2">
        <v>1</v>
      </c>
      <c r="D28" s="22">
        <v>500</v>
      </c>
      <c r="E28" s="4" t="s">
        <v>19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ht="45" x14ac:dyDescent="0.25">
      <c r="A29" s="34">
        <v>15</v>
      </c>
      <c r="B29" s="56" t="s">
        <v>637</v>
      </c>
      <c r="C29" s="2">
        <v>1</v>
      </c>
      <c r="D29" s="22">
        <v>1200</v>
      </c>
      <c r="E29" s="4" t="s">
        <v>19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ht="45" x14ac:dyDescent="0.25">
      <c r="A30" s="34">
        <v>16</v>
      </c>
      <c r="B30" s="56" t="s">
        <v>638</v>
      </c>
      <c r="C30" s="2">
        <v>1</v>
      </c>
      <c r="D30" s="22">
        <v>30</v>
      </c>
      <c r="E30" s="4" t="s">
        <v>143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ht="45" x14ac:dyDescent="0.25">
      <c r="A31" s="34">
        <v>17</v>
      </c>
      <c r="B31" s="56" t="s">
        <v>639</v>
      </c>
      <c r="C31" s="2">
        <v>1</v>
      </c>
      <c r="D31" s="22">
        <v>1000</v>
      </c>
      <c r="E31" s="4" t="s">
        <v>19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x14ac:dyDescent="0.25">
      <c r="A32" s="260">
        <v>18</v>
      </c>
      <c r="B32" s="170"/>
      <c r="C32" s="162"/>
      <c r="D32" s="163"/>
      <c r="E32" s="164"/>
      <c r="F32" s="165"/>
      <c r="G32" s="166"/>
      <c r="H32" s="167"/>
      <c r="I32" s="167"/>
      <c r="J32" s="167"/>
      <c r="K32" s="168"/>
      <c r="L32" s="168"/>
      <c r="M32" s="169"/>
      <c r="N32" s="169"/>
    </row>
    <row r="33" spans="1:14" ht="45" x14ac:dyDescent="0.25">
      <c r="A33" s="34">
        <v>19</v>
      </c>
      <c r="B33" s="56" t="s">
        <v>640</v>
      </c>
      <c r="C33" s="2">
        <v>1</v>
      </c>
      <c r="D33" s="22">
        <v>1500</v>
      </c>
      <c r="E33" s="4" t="s">
        <v>25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ht="30" x14ac:dyDescent="0.25">
      <c r="A34" s="34">
        <v>20</v>
      </c>
      <c r="B34" s="56" t="s">
        <v>641</v>
      </c>
      <c r="C34" s="2">
        <v>1</v>
      </c>
      <c r="D34" s="22">
        <v>300</v>
      </c>
      <c r="E34" s="4" t="s">
        <v>25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ht="30" x14ac:dyDescent="0.25">
      <c r="A35" s="34">
        <v>21</v>
      </c>
      <c r="B35" s="56" t="s">
        <v>642</v>
      </c>
      <c r="C35" s="2">
        <v>1</v>
      </c>
      <c r="D35" s="22">
        <v>120</v>
      </c>
      <c r="E35" s="4" t="s">
        <v>20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ht="30" x14ac:dyDescent="0.25">
      <c r="A36" s="34">
        <v>22</v>
      </c>
      <c r="B36" s="56" t="s">
        <v>643</v>
      </c>
      <c r="C36" s="2">
        <v>1</v>
      </c>
      <c r="D36" s="22">
        <v>20</v>
      </c>
      <c r="E36" s="4" t="s">
        <v>20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ht="30" x14ac:dyDescent="0.25">
      <c r="A37" s="34">
        <v>23</v>
      </c>
      <c r="B37" s="56" t="s">
        <v>644</v>
      </c>
      <c r="C37" s="2">
        <v>1</v>
      </c>
      <c r="D37" s="22">
        <v>1500</v>
      </c>
      <c r="E37" s="4" t="s">
        <v>25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ht="60" x14ac:dyDescent="0.25">
      <c r="A38" s="34">
        <v>24</v>
      </c>
      <c r="B38" s="56" t="s">
        <v>645</v>
      </c>
      <c r="C38" s="2">
        <v>1</v>
      </c>
      <c r="D38" s="22">
        <v>2500</v>
      </c>
      <c r="E38" s="4" t="s">
        <v>19</v>
      </c>
      <c r="F38" s="40"/>
      <c r="G38" s="41">
        <f t="shared" si="0"/>
        <v>0</v>
      </c>
      <c r="H38" s="42">
        <f t="shared" si="1"/>
        <v>0</v>
      </c>
      <c r="I38" s="42">
        <f t="shared" si="2"/>
        <v>0</v>
      </c>
      <c r="J38" s="42">
        <f t="shared" si="3"/>
        <v>0</v>
      </c>
      <c r="K38" s="43"/>
      <c r="L38" s="43"/>
      <c r="M38" s="44"/>
      <c r="N38" s="44"/>
    </row>
    <row r="39" spans="1:14" ht="60" x14ac:dyDescent="0.25">
      <c r="A39" s="34">
        <v>25</v>
      </c>
      <c r="B39" s="56" t="s">
        <v>646</v>
      </c>
      <c r="C39" s="2">
        <v>1</v>
      </c>
      <c r="D39" s="22">
        <v>1300</v>
      </c>
      <c r="E39" s="4" t="s">
        <v>19</v>
      </c>
      <c r="F39" s="40"/>
      <c r="G39" s="41">
        <f t="shared" si="0"/>
        <v>0</v>
      </c>
      <c r="H39" s="42">
        <f t="shared" si="1"/>
        <v>0</v>
      </c>
      <c r="I39" s="42">
        <f t="shared" si="2"/>
        <v>0</v>
      </c>
      <c r="J39" s="42">
        <f t="shared" si="3"/>
        <v>0</v>
      </c>
      <c r="K39" s="43"/>
      <c r="L39" s="43"/>
      <c r="M39" s="44"/>
      <c r="N39" s="44"/>
    </row>
    <row r="40" spans="1:14" ht="60" x14ac:dyDescent="0.25">
      <c r="A40" s="34">
        <v>26</v>
      </c>
      <c r="B40" s="56" t="s">
        <v>647</v>
      </c>
      <c r="C40" s="2">
        <v>1</v>
      </c>
      <c r="D40" s="22">
        <v>40</v>
      </c>
      <c r="E40" s="4" t="s">
        <v>19</v>
      </c>
      <c r="F40" s="40"/>
      <c r="G40" s="41">
        <f t="shared" si="0"/>
        <v>0</v>
      </c>
      <c r="H40" s="42">
        <f t="shared" si="1"/>
        <v>0</v>
      </c>
      <c r="I40" s="42">
        <f t="shared" si="2"/>
        <v>0</v>
      </c>
      <c r="J40" s="42">
        <f t="shared" si="3"/>
        <v>0</v>
      </c>
      <c r="K40" s="43"/>
      <c r="L40" s="43"/>
      <c r="M40" s="44"/>
      <c r="N40" s="44"/>
    </row>
    <row r="41" spans="1:14" ht="60" x14ac:dyDescent="0.25">
      <c r="A41" s="34">
        <v>27</v>
      </c>
      <c r="B41" s="56" t="s">
        <v>648</v>
      </c>
      <c r="C41" s="2">
        <v>1</v>
      </c>
      <c r="D41" s="22">
        <v>20</v>
      </c>
      <c r="E41" s="4" t="s">
        <v>19</v>
      </c>
      <c r="F41" s="40"/>
      <c r="G41" s="41">
        <f t="shared" si="0"/>
        <v>0</v>
      </c>
      <c r="H41" s="42">
        <f t="shared" si="1"/>
        <v>0</v>
      </c>
      <c r="I41" s="42">
        <f t="shared" si="2"/>
        <v>0</v>
      </c>
      <c r="J41" s="42">
        <f t="shared" si="3"/>
        <v>0</v>
      </c>
      <c r="K41" s="43"/>
      <c r="L41" s="43"/>
      <c r="M41" s="44"/>
      <c r="N41" s="44"/>
    </row>
    <row r="42" spans="1:14" ht="60" x14ac:dyDescent="0.25">
      <c r="A42" s="34">
        <v>28</v>
      </c>
      <c r="B42" s="56" t="s">
        <v>649</v>
      </c>
      <c r="C42" s="2">
        <v>1</v>
      </c>
      <c r="D42" s="22">
        <v>20</v>
      </c>
      <c r="E42" s="4" t="s">
        <v>19</v>
      </c>
      <c r="F42" s="40"/>
      <c r="G42" s="41">
        <f t="shared" si="0"/>
        <v>0</v>
      </c>
      <c r="H42" s="42">
        <f t="shared" si="1"/>
        <v>0</v>
      </c>
      <c r="I42" s="42">
        <f t="shared" si="2"/>
        <v>0</v>
      </c>
      <c r="J42" s="42">
        <f t="shared" si="3"/>
        <v>0</v>
      </c>
      <c r="K42" s="43"/>
      <c r="L42" s="43"/>
      <c r="M42" s="44"/>
      <c r="N42" s="44"/>
    </row>
    <row r="43" spans="1:14" ht="30" x14ac:dyDescent="0.25">
      <c r="A43" s="34">
        <v>29</v>
      </c>
      <c r="B43" s="122" t="s">
        <v>650</v>
      </c>
      <c r="C43" s="2">
        <v>1</v>
      </c>
      <c r="D43" s="22">
        <v>50</v>
      </c>
      <c r="E43" s="4" t="s">
        <v>19</v>
      </c>
      <c r="F43" s="40"/>
      <c r="G43" s="41">
        <f t="shared" si="0"/>
        <v>0</v>
      </c>
      <c r="H43" s="42">
        <f t="shared" si="1"/>
        <v>0</v>
      </c>
      <c r="I43" s="42">
        <f t="shared" si="2"/>
        <v>0</v>
      </c>
      <c r="J43" s="42">
        <f t="shared" si="3"/>
        <v>0</v>
      </c>
      <c r="K43" s="43"/>
      <c r="L43" s="43"/>
      <c r="M43" s="44"/>
      <c r="N43" s="44"/>
    </row>
    <row r="44" spans="1:14" ht="60" x14ac:dyDescent="0.25">
      <c r="A44" s="34">
        <v>30</v>
      </c>
      <c r="B44" s="56" t="s">
        <v>651</v>
      </c>
      <c r="C44" s="2">
        <v>1</v>
      </c>
      <c r="D44" s="22">
        <v>20</v>
      </c>
      <c r="E44" s="4" t="s">
        <v>19</v>
      </c>
      <c r="F44" s="40"/>
      <c r="G44" s="41">
        <f t="shared" si="0"/>
        <v>0</v>
      </c>
      <c r="H44" s="42">
        <f t="shared" si="1"/>
        <v>0</v>
      </c>
      <c r="I44" s="42">
        <f t="shared" si="2"/>
        <v>0</v>
      </c>
      <c r="J44" s="42">
        <f t="shared" si="3"/>
        <v>0</v>
      </c>
      <c r="K44" s="43"/>
      <c r="L44" s="43"/>
      <c r="M44" s="44"/>
      <c r="N44" s="44"/>
    </row>
    <row r="45" spans="1:14" ht="60" x14ac:dyDescent="0.25">
      <c r="A45" s="34">
        <v>31</v>
      </c>
      <c r="B45" s="56" t="s">
        <v>652</v>
      </c>
      <c r="C45" s="2">
        <v>1</v>
      </c>
      <c r="D45" s="22">
        <v>20</v>
      </c>
      <c r="E45" s="4" t="s">
        <v>19</v>
      </c>
      <c r="F45" s="40"/>
      <c r="G45" s="41">
        <f t="shared" si="0"/>
        <v>0</v>
      </c>
      <c r="H45" s="42">
        <f t="shared" si="1"/>
        <v>0</v>
      </c>
      <c r="I45" s="42">
        <f t="shared" si="2"/>
        <v>0</v>
      </c>
      <c r="J45" s="42">
        <f t="shared" si="3"/>
        <v>0</v>
      </c>
      <c r="K45" s="43"/>
      <c r="L45" s="43"/>
      <c r="M45" s="44"/>
      <c r="N45" s="44"/>
    </row>
    <row r="46" spans="1:14" ht="30" x14ac:dyDescent="0.25">
      <c r="A46" s="34">
        <v>32</v>
      </c>
      <c r="B46" s="56" t="s">
        <v>653</v>
      </c>
      <c r="C46" s="2">
        <v>1</v>
      </c>
      <c r="D46" s="22">
        <v>50</v>
      </c>
      <c r="E46" s="4" t="s">
        <v>19</v>
      </c>
      <c r="F46" s="40"/>
      <c r="G46" s="41">
        <f t="shared" si="0"/>
        <v>0</v>
      </c>
      <c r="H46" s="42">
        <f t="shared" si="1"/>
        <v>0</v>
      </c>
      <c r="I46" s="42">
        <f t="shared" si="2"/>
        <v>0</v>
      </c>
      <c r="J46" s="42">
        <f t="shared" si="3"/>
        <v>0</v>
      </c>
      <c r="K46" s="43"/>
      <c r="L46" s="43"/>
      <c r="M46" s="44"/>
      <c r="N46" s="44"/>
    </row>
    <row r="47" spans="1:14" ht="30" x14ac:dyDescent="0.25">
      <c r="A47" s="34">
        <v>33</v>
      </c>
      <c r="B47" s="56" t="s">
        <v>654</v>
      </c>
      <c r="C47" s="2">
        <v>1</v>
      </c>
      <c r="D47" s="22">
        <v>100</v>
      </c>
      <c r="E47" s="4" t="s">
        <v>20</v>
      </c>
      <c r="F47" s="40"/>
      <c r="G47" s="41">
        <f t="shared" si="0"/>
        <v>0</v>
      </c>
      <c r="H47" s="42">
        <f t="shared" si="1"/>
        <v>0</v>
      </c>
      <c r="I47" s="42">
        <f t="shared" si="2"/>
        <v>0</v>
      </c>
      <c r="J47" s="42">
        <f t="shared" si="3"/>
        <v>0</v>
      </c>
      <c r="K47" s="43"/>
      <c r="L47" s="43"/>
      <c r="M47" s="44"/>
      <c r="N47" s="44"/>
    </row>
    <row r="48" spans="1:14" ht="30" x14ac:dyDescent="0.25">
      <c r="A48" s="34">
        <v>34</v>
      </c>
      <c r="B48" s="56" t="s">
        <v>655</v>
      </c>
      <c r="C48" s="2">
        <v>1</v>
      </c>
      <c r="D48" s="22">
        <v>300</v>
      </c>
      <c r="E48" s="4" t="s">
        <v>19</v>
      </c>
      <c r="F48" s="40"/>
      <c r="G48" s="41">
        <f t="shared" si="0"/>
        <v>0</v>
      </c>
      <c r="H48" s="42">
        <f t="shared" si="1"/>
        <v>0</v>
      </c>
      <c r="I48" s="42">
        <f t="shared" si="2"/>
        <v>0</v>
      </c>
      <c r="J48" s="42">
        <f t="shared" si="3"/>
        <v>0</v>
      </c>
      <c r="K48" s="43"/>
      <c r="L48" s="43"/>
      <c r="M48" s="44"/>
      <c r="N48" s="44"/>
    </row>
    <row r="49" spans="1:14" x14ac:dyDescent="0.25">
      <c r="A49" s="34">
        <v>35</v>
      </c>
      <c r="B49" s="170"/>
      <c r="C49" s="162"/>
      <c r="D49" s="163"/>
      <c r="E49" s="164"/>
      <c r="F49" s="165"/>
      <c r="G49" s="166"/>
      <c r="H49" s="167"/>
      <c r="I49" s="167"/>
      <c r="J49" s="167"/>
      <c r="K49" s="168"/>
      <c r="L49" s="168"/>
      <c r="M49" s="169"/>
      <c r="N49" s="169"/>
    </row>
    <row r="50" spans="1:14" ht="90" customHeight="1" x14ac:dyDescent="0.25">
      <c r="A50" s="34">
        <v>36</v>
      </c>
      <c r="B50" s="74" t="s">
        <v>656</v>
      </c>
      <c r="C50" s="2">
        <v>1</v>
      </c>
      <c r="D50" s="22">
        <v>20</v>
      </c>
      <c r="E50" s="4" t="s">
        <v>20</v>
      </c>
      <c r="F50" s="40"/>
      <c r="G50" s="41">
        <f t="shared" si="0"/>
        <v>0</v>
      </c>
      <c r="H50" s="42">
        <f t="shared" si="1"/>
        <v>0</v>
      </c>
      <c r="I50" s="42">
        <f t="shared" si="2"/>
        <v>0</v>
      </c>
      <c r="J50" s="42">
        <f t="shared" si="3"/>
        <v>0</v>
      </c>
      <c r="K50" s="43"/>
      <c r="L50" s="43"/>
      <c r="M50" s="44"/>
      <c r="N50" s="44"/>
    </row>
    <row r="51" spans="1:14" x14ac:dyDescent="0.25">
      <c r="A51" s="260">
        <v>37</v>
      </c>
      <c r="B51" s="261" t="s">
        <v>1149</v>
      </c>
      <c r="C51" s="162">
        <v>1</v>
      </c>
      <c r="D51" s="163">
        <v>300</v>
      </c>
      <c r="E51" s="164" t="s">
        <v>19</v>
      </c>
      <c r="F51" s="165"/>
      <c r="G51" s="166">
        <f t="shared" si="0"/>
        <v>0</v>
      </c>
      <c r="H51" s="167">
        <f t="shared" si="1"/>
        <v>0</v>
      </c>
      <c r="I51" s="167">
        <f t="shared" si="2"/>
        <v>0</v>
      </c>
      <c r="J51" s="167">
        <f t="shared" si="3"/>
        <v>0</v>
      </c>
      <c r="K51" s="168"/>
      <c r="L51" s="168"/>
      <c r="M51" s="169"/>
      <c r="N51" s="169"/>
    </row>
    <row r="52" spans="1:14" ht="105" customHeight="1" x14ac:dyDescent="0.25">
      <c r="A52" s="34">
        <v>38</v>
      </c>
      <c r="B52" s="56" t="s">
        <v>657</v>
      </c>
      <c r="C52" s="2">
        <v>1</v>
      </c>
      <c r="D52" s="22">
        <v>50</v>
      </c>
      <c r="E52" s="4" t="s">
        <v>20</v>
      </c>
      <c r="F52" s="40"/>
      <c r="G52" s="41">
        <f t="shared" si="0"/>
        <v>0</v>
      </c>
      <c r="H52" s="42">
        <f t="shared" si="1"/>
        <v>0</v>
      </c>
      <c r="I52" s="42">
        <f t="shared" si="2"/>
        <v>0</v>
      </c>
      <c r="J52" s="42">
        <f t="shared" si="3"/>
        <v>0</v>
      </c>
      <c r="K52" s="43"/>
      <c r="L52" s="43"/>
      <c r="M52" s="44"/>
      <c r="N52" s="44"/>
    </row>
    <row r="53" spans="1:14" x14ac:dyDescent="0.25">
      <c r="A53" s="34">
        <v>39</v>
      </c>
      <c r="B53" s="56" t="s">
        <v>193</v>
      </c>
      <c r="C53" s="2">
        <v>1</v>
      </c>
      <c r="D53" s="22">
        <v>20</v>
      </c>
      <c r="E53" s="4" t="s">
        <v>25</v>
      </c>
      <c r="F53" s="40"/>
      <c r="G53" s="41">
        <f t="shared" si="0"/>
        <v>0</v>
      </c>
      <c r="H53" s="42">
        <f t="shared" si="1"/>
        <v>0</v>
      </c>
      <c r="I53" s="42">
        <f t="shared" si="2"/>
        <v>0</v>
      </c>
      <c r="J53" s="42">
        <f t="shared" si="3"/>
        <v>0</v>
      </c>
      <c r="K53" s="43"/>
      <c r="L53" s="43"/>
      <c r="M53" s="44"/>
      <c r="N53" s="44"/>
    </row>
    <row r="54" spans="1:14" x14ac:dyDescent="0.25">
      <c r="A54" s="34">
        <v>40</v>
      </c>
      <c r="B54" s="56" t="s">
        <v>210</v>
      </c>
      <c r="C54" s="2">
        <v>1</v>
      </c>
      <c r="D54" s="22">
        <v>20</v>
      </c>
      <c r="E54" s="4" t="s">
        <v>25</v>
      </c>
      <c r="F54" s="40"/>
      <c r="G54" s="41">
        <f t="shared" si="0"/>
        <v>0</v>
      </c>
      <c r="H54" s="42">
        <f t="shared" si="1"/>
        <v>0</v>
      </c>
      <c r="I54" s="42">
        <f t="shared" si="2"/>
        <v>0</v>
      </c>
      <c r="J54" s="42">
        <f t="shared" si="3"/>
        <v>0</v>
      </c>
      <c r="K54" s="43"/>
      <c r="L54" s="43"/>
      <c r="M54" s="44"/>
      <c r="N54" s="44"/>
    </row>
    <row r="55" spans="1:14" x14ac:dyDescent="0.25">
      <c r="A55" s="34">
        <v>41</v>
      </c>
      <c r="B55" s="56" t="s">
        <v>209</v>
      </c>
      <c r="C55" s="2">
        <v>1</v>
      </c>
      <c r="D55" s="22">
        <v>20</v>
      </c>
      <c r="E55" s="4" t="s">
        <v>25</v>
      </c>
      <c r="F55" s="40"/>
      <c r="G55" s="41">
        <f t="shared" si="0"/>
        <v>0</v>
      </c>
      <c r="H55" s="42">
        <f t="shared" si="1"/>
        <v>0</v>
      </c>
      <c r="I55" s="42">
        <f t="shared" si="2"/>
        <v>0</v>
      </c>
      <c r="J55" s="42">
        <f t="shared" si="3"/>
        <v>0</v>
      </c>
      <c r="K55" s="43"/>
      <c r="L55" s="43"/>
      <c r="M55" s="44"/>
      <c r="N55" s="44"/>
    </row>
    <row r="56" spans="1:14" x14ac:dyDescent="0.25">
      <c r="A56" s="34">
        <v>42</v>
      </c>
      <c r="B56" s="56" t="s">
        <v>658</v>
      </c>
      <c r="C56" s="2">
        <v>1</v>
      </c>
      <c r="D56" s="163">
        <v>4</v>
      </c>
      <c r="E56" s="164" t="s">
        <v>19</v>
      </c>
      <c r="F56" s="40"/>
      <c r="G56" s="41">
        <f t="shared" si="0"/>
        <v>0</v>
      </c>
      <c r="H56" s="42">
        <f t="shared" si="1"/>
        <v>0</v>
      </c>
      <c r="I56" s="42">
        <f t="shared" si="2"/>
        <v>0</v>
      </c>
      <c r="J56" s="42">
        <f t="shared" si="3"/>
        <v>0</v>
      </c>
      <c r="K56" s="43"/>
      <c r="L56" s="43"/>
      <c r="M56" s="44"/>
      <c r="N56" s="44"/>
    </row>
    <row r="57" spans="1:14" x14ac:dyDescent="0.25">
      <c r="A57" s="34">
        <v>43</v>
      </c>
      <c r="B57" s="56" t="s">
        <v>221</v>
      </c>
      <c r="C57" s="2">
        <v>1</v>
      </c>
      <c r="D57" s="22">
        <v>10</v>
      </c>
      <c r="E57" s="4" t="s">
        <v>20</v>
      </c>
      <c r="F57" s="40"/>
      <c r="G57" s="41">
        <f t="shared" si="0"/>
        <v>0</v>
      </c>
      <c r="H57" s="42">
        <f t="shared" si="1"/>
        <v>0</v>
      </c>
      <c r="I57" s="42">
        <f t="shared" si="2"/>
        <v>0</v>
      </c>
      <c r="J57" s="42">
        <f t="shared" si="3"/>
        <v>0</v>
      </c>
      <c r="K57" s="43"/>
      <c r="L57" s="43"/>
      <c r="M57" s="44"/>
      <c r="N57" s="44"/>
    </row>
    <row r="58" spans="1:14" x14ac:dyDescent="0.25">
      <c r="A58" s="34">
        <v>44</v>
      </c>
      <c r="B58" s="56" t="s">
        <v>220</v>
      </c>
      <c r="C58" s="2">
        <v>1</v>
      </c>
      <c r="D58" s="22">
        <v>10</v>
      </c>
      <c r="E58" s="4" t="s">
        <v>20</v>
      </c>
      <c r="F58" s="40"/>
      <c r="G58" s="41">
        <f t="shared" si="0"/>
        <v>0</v>
      </c>
      <c r="H58" s="42">
        <f t="shared" si="1"/>
        <v>0</v>
      </c>
      <c r="I58" s="42">
        <f t="shared" si="2"/>
        <v>0</v>
      </c>
      <c r="J58" s="42">
        <f t="shared" si="3"/>
        <v>0</v>
      </c>
      <c r="K58" s="43"/>
      <c r="L58" s="43"/>
      <c r="M58" s="44"/>
      <c r="N58" s="44"/>
    </row>
    <row r="59" spans="1:14" x14ac:dyDescent="0.25">
      <c r="A59" s="34">
        <v>45</v>
      </c>
      <c r="B59" s="56" t="s">
        <v>194</v>
      </c>
      <c r="C59" s="2">
        <v>1</v>
      </c>
      <c r="D59" s="22">
        <v>10</v>
      </c>
      <c r="E59" s="4" t="s">
        <v>19</v>
      </c>
      <c r="F59" s="40"/>
      <c r="G59" s="41">
        <f t="shared" si="0"/>
        <v>0</v>
      </c>
      <c r="H59" s="42">
        <f t="shared" si="1"/>
        <v>0</v>
      </c>
      <c r="I59" s="42">
        <f t="shared" si="2"/>
        <v>0</v>
      </c>
      <c r="J59" s="42">
        <f t="shared" si="3"/>
        <v>0</v>
      </c>
      <c r="K59" s="43"/>
      <c r="L59" s="43"/>
      <c r="M59" s="44"/>
      <c r="N59" s="44"/>
    </row>
    <row r="60" spans="1:14" x14ac:dyDescent="0.25">
      <c r="A60" s="34">
        <v>46</v>
      </c>
      <c r="B60" s="56" t="s">
        <v>188</v>
      </c>
      <c r="C60" s="2">
        <v>1</v>
      </c>
      <c r="D60" s="163">
        <v>20</v>
      </c>
      <c r="E60" s="164" t="s">
        <v>19</v>
      </c>
      <c r="F60" s="40"/>
      <c r="G60" s="41">
        <f t="shared" si="0"/>
        <v>0</v>
      </c>
      <c r="H60" s="42">
        <f t="shared" si="1"/>
        <v>0</v>
      </c>
      <c r="I60" s="42">
        <f t="shared" si="2"/>
        <v>0</v>
      </c>
      <c r="J60" s="42">
        <f t="shared" si="3"/>
        <v>0</v>
      </c>
      <c r="K60" s="43"/>
      <c r="L60" s="43"/>
      <c r="M60" s="44"/>
      <c r="N60" s="44"/>
    </row>
    <row r="61" spans="1:14" x14ac:dyDescent="0.25">
      <c r="A61" s="34">
        <v>47</v>
      </c>
      <c r="B61" s="56" t="s">
        <v>659</v>
      </c>
      <c r="C61" s="2">
        <v>1</v>
      </c>
      <c r="D61" s="163">
        <v>84</v>
      </c>
      <c r="E61" s="164" t="s">
        <v>20</v>
      </c>
      <c r="F61" s="40"/>
      <c r="G61" s="41">
        <f t="shared" si="0"/>
        <v>0</v>
      </c>
      <c r="H61" s="42">
        <f t="shared" si="1"/>
        <v>0</v>
      </c>
      <c r="I61" s="42">
        <f t="shared" si="2"/>
        <v>0</v>
      </c>
      <c r="J61" s="42">
        <f t="shared" si="3"/>
        <v>0</v>
      </c>
      <c r="K61" s="43"/>
      <c r="L61" s="43"/>
      <c r="M61" s="44"/>
      <c r="N61" s="44"/>
    </row>
    <row r="62" spans="1:14" x14ac:dyDescent="0.25">
      <c r="A62" s="34">
        <v>48</v>
      </c>
      <c r="B62" s="56" t="s">
        <v>185</v>
      </c>
      <c r="C62" s="2">
        <v>1</v>
      </c>
      <c r="D62" s="22">
        <v>15</v>
      </c>
      <c r="E62" s="4" t="s">
        <v>20</v>
      </c>
      <c r="F62" s="40"/>
      <c r="G62" s="41">
        <f t="shared" si="0"/>
        <v>0</v>
      </c>
      <c r="H62" s="42">
        <f t="shared" si="1"/>
        <v>0</v>
      </c>
      <c r="I62" s="42">
        <f t="shared" si="2"/>
        <v>0</v>
      </c>
      <c r="J62" s="42">
        <f t="shared" si="3"/>
        <v>0</v>
      </c>
      <c r="K62" s="43"/>
      <c r="L62" s="43"/>
      <c r="M62" s="44"/>
      <c r="N62" s="44"/>
    </row>
    <row r="63" spans="1:14" x14ac:dyDescent="0.25">
      <c r="A63" s="34">
        <v>49</v>
      </c>
      <c r="B63" s="56" t="s">
        <v>660</v>
      </c>
      <c r="C63" s="2">
        <v>1</v>
      </c>
      <c r="D63" s="22">
        <v>5</v>
      </c>
      <c r="E63" s="4" t="s">
        <v>20</v>
      </c>
      <c r="F63" s="40"/>
      <c r="G63" s="41">
        <f t="shared" si="0"/>
        <v>0</v>
      </c>
      <c r="H63" s="42">
        <f t="shared" si="1"/>
        <v>0</v>
      </c>
      <c r="I63" s="42">
        <f t="shared" si="2"/>
        <v>0</v>
      </c>
      <c r="J63" s="42">
        <f t="shared" si="3"/>
        <v>0</v>
      </c>
      <c r="K63" s="43"/>
      <c r="L63" s="43"/>
      <c r="M63" s="44"/>
      <c r="N63" s="44"/>
    </row>
    <row r="64" spans="1:14" x14ac:dyDescent="0.25">
      <c r="A64" s="34">
        <v>50</v>
      </c>
      <c r="B64" s="56" t="s">
        <v>192</v>
      </c>
      <c r="C64" s="2">
        <v>1</v>
      </c>
      <c r="D64" s="163">
        <v>18</v>
      </c>
      <c r="E64" s="164" t="s">
        <v>19</v>
      </c>
      <c r="F64" s="40"/>
      <c r="G64" s="41">
        <f t="shared" si="0"/>
        <v>0</v>
      </c>
      <c r="H64" s="42">
        <f t="shared" si="1"/>
        <v>0</v>
      </c>
      <c r="I64" s="42">
        <f t="shared" si="2"/>
        <v>0</v>
      </c>
      <c r="J64" s="42">
        <f t="shared" si="3"/>
        <v>0</v>
      </c>
      <c r="K64" s="43"/>
      <c r="L64" s="43"/>
      <c r="M64" s="44"/>
      <c r="N64" s="44"/>
    </row>
    <row r="65" spans="1:14" ht="30" x14ac:dyDescent="0.25">
      <c r="A65" s="34">
        <v>51</v>
      </c>
      <c r="B65" s="56" t="s">
        <v>186</v>
      </c>
      <c r="C65" s="2">
        <v>1</v>
      </c>
      <c r="D65" s="163">
        <v>4</v>
      </c>
      <c r="E65" s="164" t="s">
        <v>19</v>
      </c>
      <c r="F65" s="40"/>
      <c r="G65" s="41">
        <f t="shared" si="0"/>
        <v>0</v>
      </c>
      <c r="H65" s="42">
        <f t="shared" si="1"/>
        <v>0</v>
      </c>
      <c r="I65" s="42">
        <f t="shared" si="2"/>
        <v>0</v>
      </c>
      <c r="J65" s="42">
        <f t="shared" si="3"/>
        <v>0</v>
      </c>
      <c r="K65" s="43"/>
      <c r="L65" s="43"/>
      <c r="M65" s="44"/>
      <c r="N65" s="44"/>
    </row>
    <row r="66" spans="1:14" x14ac:dyDescent="0.25">
      <c r="A66" s="34">
        <v>52</v>
      </c>
      <c r="B66" s="170" t="s">
        <v>1150</v>
      </c>
      <c r="C66" s="162">
        <v>1</v>
      </c>
      <c r="D66" s="163">
        <v>4</v>
      </c>
      <c r="E66" s="164" t="s">
        <v>20</v>
      </c>
      <c r="F66" s="165"/>
      <c r="G66" s="166">
        <f t="shared" si="0"/>
        <v>0</v>
      </c>
      <c r="H66" s="167">
        <f t="shared" si="1"/>
        <v>0</v>
      </c>
      <c r="I66" s="167">
        <f t="shared" si="2"/>
        <v>0</v>
      </c>
      <c r="J66" s="167">
        <f t="shared" si="3"/>
        <v>0</v>
      </c>
      <c r="K66" s="168"/>
      <c r="L66" s="168"/>
      <c r="M66" s="169"/>
      <c r="N66" s="169"/>
    </row>
    <row r="67" spans="1:14" x14ac:dyDescent="0.25">
      <c r="A67" s="34">
        <v>53</v>
      </c>
      <c r="B67" s="170" t="s">
        <v>1151</v>
      </c>
      <c r="C67" s="162">
        <v>1</v>
      </c>
      <c r="D67" s="163">
        <v>5</v>
      </c>
      <c r="E67" s="164" t="s">
        <v>20</v>
      </c>
      <c r="F67" s="165"/>
      <c r="G67" s="166">
        <f t="shared" si="0"/>
        <v>0</v>
      </c>
      <c r="H67" s="167">
        <f t="shared" si="1"/>
        <v>0</v>
      </c>
      <c r="I67" s="167">
        <f t="shared" si="2"/>
        <v>0</v>
      </c>
      <c r="J67" s="167">
        <f t="shared" si="3"/>
        <v>0</v>
      </c>
      <c r="K67" s="168"/>
      <c r="L67" s="168"/>
      <c r="M67" s="169"/>
      <c r="N67" s="169"/>
    </row>
    <row r="68" spans="1:14" x14ac:dyDescent="0.25">
      <c r="A68" s="34">
        <v>54</v>
      </c>
      <c r="B68" s="56" t="s">
        <v>208</v>
      </c>
      <c r="C68" s="2">
        <v>1</v>
      </c>
      <c r="D68" s="163">
        <v>100</v>
      </c>
      <c r="E68" s="164" t="s">
        <v>19</v>
      </c>
      <c r="F68" s="40"/>
      <c r="G68" s="41">
        <f t="shared" si="0"/>
        <v>0</v>
      </c>
      <c r="H68" s="42">
        <f t="shared" si="1"/>
        <v>0</v>
      </c>
      <c r="I68" s="42">
        <f t="shared" si="2"/>
        <v>0</v>
      </c>
      <c r="J68" s="42">
        <f t="shared" si="3"/>
        <v>0</v>
      </c>
      <c r="K68" s="43"/>
      <c r="L68" s="43"/>
      <c r="M68" s="44"/>
      <c r="N68" s="44"/>
    </row>
    <row r="69" spans="1:14" x14ac:dyDescent="0.25">
      <c r="A69" s="34">
        <v>55</v>
      </c>
      <c r="B69" s="170" t="s">
        <v>1152</v>
      </c>
      <c r="C69" s="162">
        <v>1</v>
      </c>
      <c r="D69" s="163">
        <v>5</v>
      </c>
      <c r="E69" s="164" t="s">
        <v>19</v>
      </c>
      <c r="F69" s="165"/>
      <c r="G69" s="166">
        <f t="shared" si="0"/>
        <v>0</v>
      </c>
      <c r="H69" s="167">
        <f t="shared" si="1"/>
        <v>0</v>
      </c>
      <c r="I69" s="167">
        <f t="shared" si="2"/>
        <v>0</v>
      </c>
      <c r="J69" s="167">
        <f t="shared" si="3"/>
        <v>0</v>
      </c>
      <c r="K69" s="168"/>
      <c r="L69" s="168"/>
      <c r="M69" s="169"/>
      <c r="N69" s="169"/>
    </row>
    <row r="70" spans="1:14" x14ac:dyDescent="0.25">
      <c r="A70" s="34">
        <v>56</v>
      </c>
      <c r="B70" s="56" t="s">
        <v>207</v>
      </c>
      <c r="C70" s="2">
        <v>1</v>
      </c>
      <c r="D70" s="163">
        <v>3</v>
      </c>
      <c r="E70" s="164" t="s">
        <v>19</v>
      </c>
      <c r="F70" s="40"/>
      <c r="G70" s="41">
        <f t="shared" si="0"/>
        <v>0</v>
      </c>
      <c r="H70" s="42">
        <f t="shared" si="1"/>
        <v>0</v>
      </c>
      <c r="I70" s="42">
        <f t="shared" si="2"/>
        <v>0</v>
      </c>
      <c r="J70" s="42">
        <f t="shared" si="3"/>
        <v>0</v>
      </c>
      <c r="K70" s="43"/>
      <c r="L70" s="43"/>
      <c r="M70" s="44"/>
      <c r="N70" s="44"/>
    </row>
    <row r="71" spans="1:14" x14ac:dyDescent="0.25">
      <c r="A71" s="34">
        <v>57</v>
      </c>
      <c r="B71" s="56" t="s">
        <v>206</v>
      </c>
      <c r="C71" s="2">
        <v>1</v>
      </c>
      <c r="D71" s="163">
        <v>1</v>
      </c>
      <c r="E71" s="164" t="s">
        <v>19</v>
      </c>
      <c r="F71" s="40"/>
      <c r="G71" s="41">
        <f t="shared" si="0"/>
        <v>0</v>
      </c>
      <c r="H71" s="42">
        <f t="shared" si="1"/>
        <v>0</v>
      </c>
      <c r="I71" s="42">
        <f t="shared" si="2"/>
        <v>0</v>
      </c>
      <c r="J71" s="42">
        <f t="shared" si="3"/>
        <v>0</v>
      </c>
      <c r="K71" s="43"/>
      <c r="L71" s="43"/>
      <c r="M71" s="44"/>
      <c r="N71" s="44"/>
    </row>
    <row r="72" spans="1:14" x14ac:dyDescent="0.25">
      <c r="A72" s="34">
        <v>58</v>
      </c>
      <c r="B72" s="56" t="s">
        <v>290</v>
      </c>
      <c r="C72" s="2">
        <v>1</v>
      </c>
      <c r="D72" s="163">
        <v>2</v>
      </c>
      <c r="E72" s="164" t="s">
        <v>19</v>
      </c>
      <c r="F72" s="40"/>
      <c r="G72" s="41">
        <f t="shared" si="0"/>
        <v>0</v>
      </c>
      <c r="H72" s="42">
        <f t="shared" si="1"/>
        <v>0</v>
      </c>
      <c r="I72" s="42">
        <f t="shared" si="2"/>
        <v>0</v>
      </c>
      <c r="J72" s="42">
        <f t="shared" si="3"/>
        <v>0</v>
      </c>
      <c r="K72" s="43"/>
      <c r="L72" s="43"/>
      <c r="M72" s="44"/>
      <c r="N72" s="44"/>
    </row>
    <row r="73" spans="1:14" x14ac:dyDescent="0.25">
      <c r="A73" s="34">
        <v>59</v>
      </c>
      <c r="B73" s="170" t="s">
        <v>1153</v>
      </c>
      <c r="C73" s="162">
        <v>1</v>
      </c>
      <c r="D73" s="163">
        <v>8</v>
      </c>
      <c r="E73" s="164" t="s">
        <v>19</v>
      </c>
      <c r="F73" s="165"/>
      <c r="G73" s="166">
        <f t="shared" si="0"/>
        <v>0</v>
      </c>
      <c r="H73" s="167">
        <f t="shared" si="1"/>
        <v>0</v>
      </c>
      <c r="I73" s="167">
        <f t="shared" si="2"/>
        <v>0</v>
      </c>
      <c r="J73" s="167">
        <f t="shared" si="3"/>
        <v>0</v>
      </c>
      <c r="K73" s="168"/>
      <c r="L73" s="168"/>
      <c r="M73" s="169"/>
      <c r="N73" s="169"/>
    </row>
    <row r="74" spans="1:14" x14ac:dyDescent="0.25">
      <c r="A74" s="34">
        <v>60</v>
      </c>
      <c r="B74" s="170" t="s">
        <v>1154</v>
      </c>
      <c r="C74" s="162">
        <v>1</v>
      </c>
      <c r="D74" s="163">
        <v>40</v>
      </c>
      <c r="E74" s="164" t="s">
        <v>19</v>
      </c>
      <c r="F74" s="165"/>
      <c r="G74" s="166">
        <f t="shared" si="0"/>
        <v>0</v>
      </c>
      <c r="H74" s="167">
        <f t="shared" si="1"/>
        <v>0</v>
      </c>
      <c r="I74" s="167">
        <f t="shared" si="2"/>
        <v>0</v>
      </c>
      <c r="J74" s="167">
        <f t="shared" si="3"/>
        <v>0</v>
      </c>
      <c r="K74" s="168"/>
      <c r="L74" s="168"/>
      <c r="M74" s="169"/>
      <c r="N74" s="169"/>
    </row>
    <row r="75" spans="1:14" x14ac:dyDescent="0.25">
      <c r="A75" s="262">
        <v>61</v>
      </c>
      <c r="B75" s="170" t="s">
        <v>1155</v>
      </c>
      <c r="C75" s="162">
        <v>1</v>
      </c>
      <c r="D75" s="163">
        <v>30</v>
      </c>
      <c r="E75" s="162" t="s">
        <v>19</v>
      </c>
      <c r="F75" s="263"/>
      <c r="G75" s="264">
        <f t="shared" si="0"/>
        <v>0</v>
      </c>
      <c r="H75" s="265">
        <f t="shared" si="1"/>
        <v>0</v>
      </c>
      <c r="I75" s="265">
        <f t="shared" si="2"/>
        <v>0</v>
      </c>
      <c r="J75" s="265">
        <f t="shared" si="3"/>
        <v>0</v>
      </c>
      <c r="K75" s="168"/>
      <c r="L75" s="168"/>
      <c r="M75" s="169"/>
      <c r="N75" s="169"/>
    </row>
    <row r="76" spans="1:14" x14ac:dyDescent="0.25">
      <c r="A76" s="260">
        <v>62</v>
      </c>
      <c r="B76" s="170" t="s">
        <v>1167</v>
      </c>
      <c r="C76" s="162">
        <v>1</v>
      </c>
      <c r="D76" s="163">
        <v>20</v>
      </c>
      <c r="E76" s="164" t="s">
        <v>20</v>
      </c>
      <c r="F76" s="165"/>
      <c r="G76" s="166">
        <f t="shared" si="0"/>
        <v>0</v>
      </c>
      <c r="H76" s="167">
        <f t="shared" si="1"/>
        <v>0</v>
      </c>
      <c r="I76" s="167">
        <f t="shared" si="2"/>
        <v>0</v>
      </c>
      <c r="J76" s="167">
        <f t="shared" si="3"/>
        <v>0</v>
      </c>
      <c r="K76" s="168"/>
      <c r="L76" s="168"/>
      <c r="M76" s="169"/>
      <c r="N76" s="169"/>
    </row>
    <row r="77" spans="1:14" x14ac:dyDescent="0.25">
      <c r="A77" s="260">
        <v>63</v>
      </c>
      <c r="B77" s="170" t="s">
        <v>1156</v>
      </c>
      <c r="C77" s="162">
        <v>1</v>
      </c>
      <c r="D77" s="163">
        <v>2</v>
      </c>
      <c r="E77" s="164" t="s">
        <v>19</v>
      </c>
      <c r="F77" s="165"/>
      <c r="G77" s="166">
        <f t="shared" si="0"/>
        <v>0</v>
      </c>
      <c r="H77" s="167">
        <f t="shared" si="1"/>
        <v>0</v>
      </c>
      <c r="I77" s="167">
        <f t="shared" si="2"/>
        <v>0</v>
      </c>
      <c r="J77" s="167">
        <f t="shared" si="3"/>
        <v>0</v>
      </c>
      <c r="K77" s="168"/>
      <c r="L77" s="168"/>
      <c r="M77" s="169"/>
      <c r="N77" s="169"/>
    </row>
    <row r="78" spans="1:14" x14ac:dyDescent="0.25">
      <c r="A78" s="34">
        <v>64</v>
      </c>
      <c r="B78" s="170" t="s">
        <v>1168</v>
      </c>
      <c r="C78" s="162">
        <v>1</v>
      </c>
      <c r="D78" s="163">
        <v>10</v>
      </c>
      <c r="E78" s="164" t="s">
        <v>19</v>
      </c>
      <c r="F78" s="165"/>
      <c r="G78" s="166">
        <f t="shared" si="0"/>
        <v>0</v>
      </c>
      <c r="H78" s="167">
        <f t="shared" si="1"/>
        <v>0</v>
      </c>
      <c r="I78" s="167">
        <f t="shared" si="2"/>
        <v>0</v>
      </c>
      <c r="J78" s="167">
        <f t="shared" si="3"/>
        <v>0</v>
      </c>
      <c r="K78" s="168"/>
      <c r="L78" s="168"/>
      <c r="M78" s="169"/>
      <c r="N78" s="169"/>
    </row>
    <row r="79" spans="1:14" x14ac:dyDescent="0.25">
      <c r="A79" s="34">
        <v>65</v>
      </c>
      <c r="B79" s="170" t="s">
        <v>1157</v>
      </c>
      <c r="C79" s="162">
        <v>1</v>
      </c>
      <c r="D79" s="163">
        <v>2</v>
      </c>
      <c r="E79" s="164" t="s">
        <v>19</v>
      </c>
      <c r="F79" s="165"/>
      <c r="G79" s="166">
        <f t="shared" si="0"/>
        <v>0</v>
      </c>
      <c r="H79" s="167">
        <f t="shared" si="1"/>
        <v>0</v>
      </c>
      <c r="I79" s="167">
        <f t="shared" si="2"/>
        <v>0</v>
      </c>
      <c r="J79" s="167">
        <f t="shared" si="3"/>
        <v>0</v>
      </c>
      <c r="K79" s="168"/>
      <c r="L79" s="168"/>
      <c r="M79" s="169"/>
      <c r="N79" s="169"/>
    </row>
    <row r="80" spans="1:14" x14ac:dyDescent="0.25">
      <c r="A80" s="34">
        <v>66</v>
      </c>
      <c r="B80" s="170" t="s">
        <v>291</v>
      </c>
      <c r="C80" s="162">
        <v>1</v>
      </c>
      <c r="D80" s="163">
        <v>3</v>
      </c>
      <c r="E80" s="164" t="s">
        <v>19</v>
      </c>
      <c r="F80" s="165"/>
      <c r="G80" s="166">
        <f t="shared" si="0"/>
        <v>0</v>
      </c>
      <c r="H80" s="167">
        <f t="shared" si="1"/>
        <v>0</v>
      </c>
      <c r="I80" s="167">
        <f t="shared" si="2"/>
        <v>0</v>
      </c>
      <c r="J80" s="167">
        <f t="shared" si="3"/>
        <v>0</v>
      </c>
      <c r="K80" s="168"/>
      <c r="L80" s="168"/>
      <c r="M80" s="169"/>
      <c r="N80" s="169"/>
    </row>
    <row r="81" spans="1:14" x14ac:dyDescent="0.25">
      <c r="A81" s="34">
        <v>67</v>
      </c>
      <c r="B81" s="170" t="s">
        <v>1158</v>
      </c>
      <c r="C81" s="162">
        <v>1</v>
      </c>
      <c r="D81" s="163">
        <v>2</v>
      </c>
      <c r="E81" s="164" t="s">
        <v>19</v>
      </c>
      <c r="F81" s="165"/>
      <c r="G81" s="166">
        <f t="shared" si="0"/>
        <v>0</v>
      </c>
      <c r="H81" s="167">
        <f t="shared" si="1"/>
        <v>0</v>
      </c>
      <c r="I81" s="167">
        <f t="shared" si="2"/>
        <v>0</v>
      </c>
      <c r="J81" s="167">
        <f t="shared" si="3"/>
        <v>0</v>
      </c>
      <c r="K81" s="168"/>
      <c r="L81" s="168"/>
      <c r="M81" s="169"/>
      <c r="N81" s="169"/>
    </row>
    <row r="82" spans="1:14" x14ac:dyDescent="0.25">
      <c r="A82" s="34">
        <v>68</v>
      </c>
      <c r="B82" s="170" t="s">
        <v>1159</v>
      </c>
      <c r="C82" s="162">
        <v>1</v>
      </c>
      <c r="D82" s="163">
        <v>2</v>
      </c>
      <c r="E82" s="164" t="s">
        <v>19</v>
      </c>
      <c r="F82" s="165"/>
      <c r="G82" s="166">
        <f t="shared" si="0"/>
        <v>0</v>
      </c>
      <c r="H82" s="167">
        <f t="shared" si="1"/>
        <v>0</v>
      </c>
      <c r="I82" s="167">
        <f t="shared" si="2"/>
        <v>0</v>
      </c>
      <c r="J82" s="167">
        <f t="shared" si="3"/>
        <v>0</v>
      </c>
      <c r="K82" s="168"/>
      <c r="L82" s="168"/>
      <c r="M82" s="169"/>
      <c r="N82" s="169"/>
    </row>
    <row r="83" spans="1:14" x14ac:dyDescent="0.25">
      <c r="A83" s="34">
        <v>69</v>
      </c>
      <c r="B83" s="170" t="s">
        <v>1169</v>
      </c>
      <c r="C83" s="162">
        <v>1</v>
      </c>
      <c r="D83" s="163">
        <v>10</v>
      </c>
      <c r="E83" s="164" t="s">
        <v>19</v>
      </c>
      <c r="F83" s="165"/>
      <c r="G83" s="166">
        <f t="shared" si="0"/>
        <v>0</v>
      </c>
      <c r="H83" s="167">
        <f t="shared" si="1"/>
        <v>0</v>
      </c>
      <c r="I83" s="167">
        <f t="shared" si="2"/>
        <v>0</v>
      </c>
      <c r="J83" s="167">
        <f t="shared" si="3"/>
        <v>0</v>
      </c>
      <c r="K83" s="168"/>
      <c r="L83" s="168"/>
      <c r="M83" s="169"/>
      <c r="N83" s="169"/>
    </row>
    <row r="84" spans="1:14" x14ac:dyDescent="0.25">
      <c r="A84" s="34">
        <v>70</v>
      </c>
      <c r="B84" s="170" t="s">
        <v>1160</v>
      </c>
      <c r="C84" s="162">
        <v>1</v>
      </c>
      <c r="D84" s="163">
        <v>2</v>
      </c>
      <c r="E84" s="164" t="s">
        <v>19</v>
      </c>
      <c r="F84" s="165"/>
      <c r="G84" s="166">
        <f t="shared" si="0"/>
        <v>0</v>
      </c>
      <c r="H84" s="167">
        <f t="shared" si="1"/>
        <v>0</v>
      </c>
      <c r="I84" s="167">
        <f t="shared" si="2"/>
        <v>0</v>
      </c>
      <c r="J84" s="167">
        <f t="shared" si="3"/>
        <v>0</v>
      </c>
      <c r="K84" s="168"/>
      <c r="L84" s="168"/>
      <c r="M84" s="169"/>
      <c r="N84" s="169"/>
    </row>
    <row r="85" spans="1:14" x14ac:dyDescent="0.25">
      <c r="A85" s="34">
        <v>71</v>
      </c>
      <c r="B85" s="170" t="s">
        <v>1170</v>
      </c>
      <c r="C85" s="162">
        <v>1</v>
      </c>
      <c r="D85" s="163">
        <v>2.5</v>
      </c>
      <c r="E85" s="164" t="s">
        <v>19</v>
      </c>
      <c r="F85" s="165"/>
      <c r="G85" s="166">
        <f t="shared" si="0"/>
        <v>0</v>
      </c>
      <c r="H85" s="167">
        <f t="shared" si="1"/>
        <v>0</v>
      </c>
      <c r="I85" s="167">
        <f t="shared" si="2"/>
        <v>0</v>
      </c>
      <c r="J85" s="167">
        <f t="shared" si="3"/>
        <v>0</v>
      </c>
      <c r="K85" s="168"/>
      <c r="L85" s="168"/>
      <c r="M85" s="169"/>
      <c r="N85" s="169"/>
    </row>
    <row r="86" spans="1:14" x14ac:dyDescent="0.25">
      <c r="A86" s="34">
        <v>72</v>
      </c>
      <c r="B86" s="170" t="s">
        <v>1161</v>
      </c>
      <c r="C86" s="162">
        <v>1</v>
      </c>
      <c r="D86" s="163">
        <v>2</v>
      </c>
      <c r="E86" s="164" t="s">
        <v>19</v>
      </c>
      <c r="F86" s="165"/>
      <c r="G86" s="166">
        <f t="shared" si="0"/>
        <v>0</v>
      </c>
      <c r="H86" s="167">
        <f t="shared" si="1"/>
        <v>0</v>
      </c>
      <c r="I86" s="167">
        <f t="shared" si="2"/>
        <v>0</v>
      </c>
      <c r="J86" s="167">
        <f t="shared" si="3"/>
        <v>0</v>
      </c>
      <c r="K86" s="168"/>
      <c r="L86" s="168"/>
      <c r="M86" s="169"/>
      <c r="N86" s="169"/>
    </row>
    <row r="87" spans="1:14" x14ac:dyDescent="0.25">
      <c r="A87" s="34">
        <v>73</v>
      </c>
      <c r="B87" s="170" t="s">
        <v>1171</v>
      </c>
      <c r="C87" s="162">
        <v>1</v>
      </c>
      <c r="D87" s="163">
        <v>15</v>
      </c>
      <c r="E87" s="164" t="s">
        <v>19</v>
      </c>
      <c r="F87" s="165"/>
      <c r="G87" s="166">
        <f t="shared" si="0"/>
        <v>0</v>
      </c>
      <c r="H87" s="167">
        <f t="shared" si="1"/>
        <v>0</v>
      </c>
      <c r="I87" s="167">
        <f t="shared" si="2"/>
        <v>0</v>
      </c>
      <c r="J87" s="167">
        <f t="shared" si="3"/>
        <v>0</v>
      </c>
      <c r="K87" s="168"/>
      <c r="L87" s="168"/>
      <c r="M87" s="169"/>
      <c r="N87" s="169"/>
    </row>
    <row r="88" spans="1:14" x14ac:dyDescent="0.25">
      <c r="A88" s="34">
        <v>74</v>
      </c>
      <c r="B88" s="170"/>
      <c r="C88" s="162"/>
      <c r="D88" s="163"/>
      <c r="E88" s="164"/>
      <c r="F88" s="165"/>
      <c r="G88" s="166"/>
      <c r="H88" s="167"/>
      <c r="I88" s="167"/>
      <c r="J88" s="167"/>
      <c r="K88" s="168"/>
      <c r="L88" s="168"/>
      <c r="M88" s="169"/>
      <c r="N88" s="169"/>
    </row>
    <row r="89" spans="1:14" x14ac:dyDescent="0.25">
      <c r="A89" s="34">
        <v>75</v>
      </c>
      <c r="B89" s="170" t="s">
        <v>1172</v>
      </c>
      <c r="C89" s="162">
        <v>1</v>
      </c>
      <c r="D89" s="163">
        <v>10</v>
      </c>
      <c r="E89" s="164" t="s">
        <v>19</v>
      </c>
      <c r="F89" s="165"/>
      <c r="G89" s="166">
        <f t="shared" si="0"/>
        <v>0</v>
      </c>
      <c r="H89" s="167">
        <f t="shared" si="1"/>
        <v>0</v>
      </c>
      <c r="I89" s="167">
        <f t="shared" si="2"/>
        <v>0</v>
      </c>
      <c r="J89" s="167">
        <f t="shared" si="3"/>
        <v>0</v>
      </c>
      <c r="K89" s="168"/>
      <c r="L89" s="168"/>
      <c r="M89" s="169"/>
      <c r="N89" s="169"/>
    </row>
    <row r="90" spans="1:14" x14ac:dyDescent="0.25">
      <c r="A90" s="34">
        <v>76</v>
      </c>
      <c r="B90" s="170" t="s">
        <v>1162</v>
      </c>
      <c r="C90" s="162">
        <v>1</v>
      </c>
      <c r="D90" s="163">
        <v>4</v>
      </c>
      <c r="E90" s="164" t="s">
        <v>19</v>
      </c>
      <c r="F90" s="165"/>
      <c r="G90" s="166">
        <f t="shared" si="0"/>
        <v>0</v>
      </c>
      <c r="H90" s="167">
        <f t="shared" si="1"/>
        <v>0</v>
      </c>
      <c r="I90" s="167">
        <f t="shared" si="2"/>
        <v>0</v>
      </c>
      <c r="J90" s="167">
        <f t="shared" si="3"/>
        <v>0</v>
      </c>
      <c r="K90" s="168"/>
      <c r="L90" s="168"/>
      <c r="M90" s="169"/>
      <c r="N90" s="169"/>
    </row>
    <row r="91" spans="1:14" x14ac:dyDescent="0.25">
      <c r="A91" s="34">
        <v>77</v>
      </c>
      <c r="B91" s="170" t="s">
        <v>1163</v>
      </c>
      <c r="C91" s="162">
        <v>1</v>
      </c>
      <c r="D91" s="163">
        <v>10</v>
      </c>
      <c r="E91" s="164" t="s">
        <v>19</v>
      </c>
      <c r="F91" s="165"/>
      <c r="G91" s="166">
        <f t="shared" si="0"/>
        <v>0</v>
      </c>
      <c r="H91" s="167">
        <f t="shared" si="1"/>
        <v>0</v>
      </c>
      <c r="I91" s="167">
        <f t="shared" si="2"/>
        <v>0</v>
      </c>
      <c r="J91" s="167">
        <f t="shared" si="3"/>
        <v>0</v>
      </c>
      <c r="K91" s="168"/>
      <c r="L91" s="168"/>
      <c r="M91" s="169"/>
      <c r="N91" s="169"/>
    </row>
    <row r="92" spans="1:14" ht="30" x14ac:dyDescent="0.25">
      <c r="A92" s="34">
        <v>78</v>
      </c>
      <c r="B92" s="170" t="s">
        <v>1164</v>
      </c>
      <c r="C92" s="162">
        <v>1</v>
      </c>
      <c r="D92" s="163">
        <v>10</v>
      </c>
      <c r="E92" s="164" t="s">
        <v>19</v>
      </c>
      <c r="F92" s="165"/>
      <c r="G92" s="166">
        <f t="shared" si="0"/>
        <v>0</v>
      </c>
      <c r="H92" s="167">
        <f t="shared" si="1"/>
        <v>0</v>
      </c>
      <c r="I92" s="167">
        <f t="shared" si="2"/>
        <v>0</v>
      </c>
      <c r="J92" s="167">
        <f t="shared" si="3"/>
        <v>0</v>
      </c>
      <c r="K92" s="168"/>
      <c r="L92" s="168"/>
      <c r="M92" s="169"/>
      <c r="N92" s="169"/>
    </row>
    <row r="93" spans="1:14" x14ac:dyDescent="0.25">
      <c r="A93" s="260">
        <v>79</v>
      </c>
      <c r="B93" s="170" t="s">
        <v>1173</v>
      </c>
      <c r="C93" s="162">
        <v>1</v>
      </c>
      <c r="D93" s="163">
        <v>15</v>
      </c>
      <c r="E93" s="164" t="s">
        <v>19</v>
      </c>
      <c r="F93" s="165"/>
      <c r="G93" s="166">
        <f t="shared" si="0"/>
        <v>0</v>
      </c>
      <c r="H93" s="167">
        <f t="shared" si="1"/>
        <v>0</v>
      </c>
      <c r="I93" s="167">
        <f t="shared" si="2"/>
        <v>0</v>
      </c>
      <c r="J93" s="167">
        <f t="shared" si="3"/>
        <v>0</v>
      </c>
      <c r="K93" s="168"/>
      <c r="L93" s="168"/>
      <c r="M93" s="169"/>
      <c r="N93" s="169"/>
    </row>
    <row r="94" spans="1:14" x14ac:dyDescent="0.25">
      <c r="A94" s="260">
        <v>80</v>
      </c>
      <c r="B94" s="170" t="s">
        <v>1165</v>
      </c>
      <c r="C94" s="162">
        <v>1</v>
      </c>
      <c r="D94" s="163">
        <v>2</v>
      </c>
      <c r="E94" s="164" t="s">
        <v>19</v>
      </c>
      <c r="F94" s="165"/>
      <c r="G94" s="166">
        <f t="shared" si="0"/>
        <v>0</v>
      </c>
      <c r="H94" s="167">
        <f t="shared" si="1"/>
        <v>0</v>
      </c>
      <c r="I94" s="167">
        <f t="shared" si="2"/>
        <v>0</v>
      </c>
      <c r="J94" s="167">
        <f t="shared" si="3"/>
        <v>0</v>
      </c>
      <c r="K94" s="168"/>
      <c r="L94" s="168"/>
      <c r="M94" s="169"/>
      <c r="N94" s="169"/>
    </row>
    <row r="95" spans="1:14" x14ac:dyDescent="0.25">
      <c r="A95" s="260">
        <v>81</v>
      </c>
      <c r="B95" s="170" t="s">
        <v>1166</v>
      </c>
      <c r="C95" s="162">
        <v>1</v>
      </c>
      <c r="D95" s="163">
        <v>1</v>
      </c>
      <c r="E95" s="164" t="s">
        <v>19</v>
      </c>
      <c r="F95" s="165"/>
      <c r="G95" s="166">
        <f t="shared" si="0"/>
        <v>0</v>
      </c>
      <c r="H95" s="167">
        <f t="shared" si="1"/>
        <v>0</v>
      </c>
      <c r="I95" s="167">
        <f t="shared" si="2"/>
        <v>0</v>
      </c>
      <c r="J95" s="167">
        <f t="shared" si="3"/>
        <v>0</v>
      </c>
      <c r="K95" s="168"/>
      <c r="L95" s="168"/>
      <c r="M95" s="169"/>
      <c r="N95" s="169"/>
    </row>
    <row r="96" spans="1:14" x14ac:dyDescent="0.25">
      <c r="A96" s="260">
        <v>82</v>
      </c>
      <c r="B96" s="170" t="s">
        <v>199</v>
      </c>
      <c r="C96" s="162">
        <v>1</v>
      </c>
      <c r="D96" s="163">
        <v>7</v>
      </c>
      <c r="E96" s="164" t="s">
        <v>19</v>
      </c>
      <c r="F96" s="165"/>
      <c r="G96" s="166">
        <f t="shared" si="0"/>
        <v>0</v>
      </c>
      <c r="H96" s="167">
        <f t="shared" si="1"/>
        <v>0</v>
      </c>
      <c r="I96" s="167">
        <f t="shared" si="2"/>
        <v>0</v>
      </c>
      <c r="J96" s="167">
        <f t="shared" si="3"/>
        <v>0</v>
      </c>
      <c r="K96" s="168"/>
      <c r="L96" s="168"/>
      <c r="M96" s="169"/>
      <c r="N96" s="169"/>
    </row>
    <row r="97" spans="1:14" x14ac:dyDescent="0.25">
      <c r="A97" s="34">
        <v>83</v>
      </c>
      <c r="B97" s="56" t="s">
        <v>292</v>
      </c>
      <c r="C97" s="2">
        <v>1</v>
      </c>
      <c r="D97" s="22">
        <v>10</v>
      </c>
      <c r="E97" s="4" t="s">
        <v>19</v>
      </c>
      <c r="F97" s="40"/>
      <c r="G97" s="41">
        <f t="shared" si="0"/>
        <v>0</v>
      </c>
      <c r="H97" s="42">
        <f t="shared" si="1"/>
        <v>0</v>
      </c>
      <c r="I97" s="42">
        <f t="shared" si="2"/>
        <v>0</v>
      </c>
      <c r="J97" s="42">
        <f t="shared" si="3"/>
        <v>0</v>
      </c>
      <c r="K97" s="43"/>
      <c r="L97" s="43"/>
      <c r="M97" s="44"/>
      <c r="N97" s="44"/>
    </row>
    <row r="98" spans="1:14" x14ac:dyDescent="0.25">
      <c r="A98" s="34">
        <v>84</v>
      </c>
      <c r="B98" s="56" t="s">
        <v>200</v>
      </c>
      <c r="C98" s="2">
        <v>1</v>
      </c>
      <c r="D98" s="22">
        <v>10</v>
      </c>
      <c r="E98" s="4" t="s">
        <v>20</v>
      </c>
      <c r="F98" s="40"/>
      <c r="G98" s="41">
        <f t="shared" si="0"/>
        <v>0</v>
      </c>
      <c r="H98" s="42">
        <f t="shared" si="1"/>
        <v>0</v>
      </c>
      <c r="I98" s="42">
        <f t="shared" si="2"/>
        <v>0</v>
      </c>
      <c r="J98" s="42">
        <f t="shared" si="3"/>
        <v>0</v>
      </c>
      <c r="K98" s="43"/>
      <c r="L98" s="43"/>
      <c r="M98" s="44"/>
      <c r="N98" s="44"/>
    </row>
    <row r="99" spans="1:14" x14ac:dyDescent="0.25">
      <c r="A99" s="34">
        <v>85</v>
      </c>
      <c r="B99" s="56" t="s">
        <v>213</v>
      </c>
      <c r="C99" s="2">
        <v>1</v>
      </c>
      <c r="D99" s="22">
        <v>30</v>
      </c>
      <c r="E99" s="4" t="s">
        <v>19</v>
      </c>
      <c r="F99" s="40"/>
      <c r="G99" s="41">
        <f t="shared" si="0"/>
        <v>0</v>
      </c>
      <c r="H99" s="42">
        <f t="shared" si="1"/>
        <v>0</v>
      </c>
      <c r="I99" s="42">
        <f t="shared" si="2"/>
        <v>0</v>
      </c>
      <c r="J99" s="42">
        <f t="shared" si="3"/>
        <v>0</v>
      </c>
      <c r="K99" s="43"/>
      <c r="L99" s="43"/>
      <c r="M99" s="44"/>
      <c r="N99" s="44"/>
    </row>
    <row r="100" spans="1:14" x14ac:dyDescent="0.25">
      <c r="A100" s="34">
        <v>86</v>
      </c>
      <c r="B100" s="56" t="s">
        <v>212</v>
      </c>
      <c r="C100" s="2">
        <v>1</v>
      </c>
      <c r="D100" s="22">
        <v>30</v>
      </c>
      <c r="E100" s="4" t="s">
        <v>19</v>
      </c>
      <c r="F100" s="40"/>
      <c r="G100" s="41">
        <f t="shared" si="0"/>
        <v>0</v>
      </c>
      <c r="H100" s="42">
        <f t="shared" si="1"/>
        <v>0</v>
      </c>
      <c r="I100" s="42">
        <f t="shared" si="2"/>
        <v>0</v>
      </c>
      <c r="J100" s="42">
        <f t="shared" si="3"/>
        <v>0</v>
      </c>
      <c r="K100" s="43"/>
      <c r="L100" s="43"/>
      <c r="M100" s="44"/>
      <c r="N100" s="44"/>
    </row>
    <row r="101" spans="1:14" x14ac:dyDescent="0.25">
      <c r="A101" s="34">
        <v>87</v>
      </c>
      <c r="B101" s="56" t="s">
        <v>211</v>
      </c>
      <c r="C101" s="2">
        <v>1</v>
      </c>
      <c r="D101" s="22">
        <v>10</v>
      </c>
      <c r="E101" s="4" t="s">
        <v>123</v>
      </c>
      <c r="F101" s="40"/>
      <c r="G101" s="41">
        <f t="shared" si="0"/>
        <v>0</v>
      </c>
      <c r="H101" s="42">
        <f t="shared" si="1"/>
        <v>0</v>
      </c>
      <c r="I101" s="42">
        <f t="shared" si="2"/>
        <v>0</v>
      </c>
      <c r="J101" s="42">
        <f t="shared" si="3"/>
        <v>0</v>
      </c>
      <c r="K101" s="43"/>
      <c r="L101" s="43"/>
      <c r="M101" s="44"/>
      <c r="N101" s="44"/>
    </row>
    <row r="102" spans="1:14" ht="30" x14ac:dyDescent="0.25">
      <c r="A102" s="34">
        <v>88</v>
      </c>
      <c r="B102" s="170" t="s">
        <v>1174</v>
      </c>
      <c r="C102" s="162">
        <v>1</v>
      </c>
      <c r="D102" s="163">
        <v>3000</v>
      </c>
      <c r="E102" s="164" t="s">
        <v>19</v>
      </c>
      <c r="F102" s="165"/>
      <c r="G102" s="166">
        <f t="shared" si="0"/>
        <v>0</v>
      </c>
      <c r="H102" s="167">
        <f t="shared" si="1"/>
        <v>0</v>
      </c>
      <c r="I102" s="167">
        <f t="shared" si="2"/>
        <v>0</v>
      </c>
      <c r="J102" s="167">
        <f t="shared" si="3"/>
        <v>0</v>
      </c>
      <c r="K102" s="168"/>
      <c r="L102" s="168"/>
      <c r="M102" s="169"/>
      <c r="N102" s="169"/>
    </row>
    <row r="103" spans="1:14" x14ac:dyDescent="0.25">
      <c r="A103" s="34">
        <v>89</v>
      </c>
      <c r="B103" s="56" t="s">
        <v>215</v>
      </c>
      <c r="C103" s="2">
        <v>1</v>
      </c>
      <c r="D103" s="163">
        <v>1</v>
      </c>
      <c r="E103" s="164" t="s">
        <v>19</v>
      </c>
      <c r="F103" s="40"/>
      <c r="G103" s="41">
        <f t="shared" si="0"/>
        <v>0</v>
      </c>
      <c r="H103" s="42">
        <f t="shared" si="1"/>
        <v>0</v>
      </c>
      <c r="I103" s="42">
        <f t="shared" si="2"/>
        <v>0</v>
      </c>
      <c r="J103" s="42">
        <f t="shared" si="3"/>
        <v>0</v>
      </c>
      <c r="K103" s="43"/>
      <c r="L103" s="43"/>
      <c r="M103" s="44"/>
      <c r="N103" s="44"/>
    </row>
    <row r="104" spans="1:14" x14ac:dyDescent="0.25">
      <c r="A104" s="34">
        <v>90</v>
      </c>
      <c r="B104" s="56" t="s">
        <v>214</v>
      </c>
      <c r="C104" s="2">
        <v>1</v>
      </c>
      <c r="D104" s="22">
        <v>10</v>
      </c>
      <c r="E104" s="4" t="s">
        <v>19</v>
      </c>
      <c r="F104" s="40"/>
      <c r="G104" s="41">
        <f t="shared" si="0"/>
        <v>0</v>
      </c>
      <c r="H104" s="42">
        <f t="shared" si="1"/>
        <v>0</v>
      </c>
      <c r="I104" s="42">
        <f t="shared" si="2"/>
        <v>0</v>
      </c>
      <c r="J104" s="42">
        <f t="shared" si="3"/>
        <v>0</v>
      </c>
      <c r="K104" s="43"/>
      <c r="L104" s="43"/>
      <c r="M104" s="44"/>
      <c r="N104" s="44"/>
    </row>
    <row r="105" spans="1:14" x14ac:dyDescent="0.25">
      <c r="A105" s="34">
        <v>91</v>
      </c>
      <c r="B105" s="170" t="s">
        <v>1175</v>
      </c>
      <c r="C105" s="162">
        <v>1</v>
      </c>
      <c r="D105" s="163">
        <v>1</v>
      </c>
      <c r="E105" s="164" t="s">
        <v>19</v>
      </c>
      <c r="F105" s="165"/>
      <c r="G105" s="166">
        <f t="shared" si="0"/>
        <v>0</v>
      </c>
      <c r="H105" s="167">
        <f t="shared" si="1"/>
        <v>0</v>
      </c>
      <c r="I105" s="167">
        <f t="shared" si="2"/>
        <v>0</v>
      </c>
      <c r="J105" s="167">
        <f t="shared" si="3"/>
        <v>0</v>
      </c>
      <c r="K105" s="168"/>
      <c r="L105" s="168"/>
      <c r="M105" s="169"/>
      <c r="N105" s="169"/>
    </row>
    <row r="106" spans="1:14" x14ac:dyDescent="0.25">
      <c r="A106" s="34">
        <v>92</v>
      </c>
      <c r="B106" s="56" t="s">
        <v>293</v>
      </c>
      <c r="C106" s="2">
        <v>1</v>
      </c>
      <c r="D106" s="163">
        <v>50</v>
      </c>
      <c r="E106" s="164" t="s">
        <v>19</v>
      </c>
      <c r="F106" s="40"/>
      <c r="G106" s="41">
        <f t="shared" si="0"/>
        <v>0</v>
      </c>
      <c r="H106" s="42">
        <f t="shared" si="1"/>
        <v>0</v>
      </c>
      <c r="I106" s="42">
        <f t="shared" si="2"/>
        <v>0</v>
      </c>
      <c r="J106" s="42">
        <f t="shared" si="3"/>
        <v>0</v>
      </c>
      <c r="K106" s="43"/>
      <c r="L106" s="43"/>
      <c r="M106" s="44"/>
      <c r="N106" s="44"/>
    </row>
    <row r="107" spans="1:14" x14ac:dyDescent="0.25">
      <c r="A107" s="34">
        <v>93</v>
      </c>
      <c r="B107" s="56" t="s">
        <v>198</v>
      </c>
      <c r="C107" s="2">
        <v>1</v>
      </c>
      <c r="D107" s="22">
        <v>50</v>
      </c>
      <c r="E107" s="4" t="s">
        <v>20</v>
      </c>
      <c r="F107" s="40"/>
      <c r="G107" s="41">
        <f t="shared" si="0"/>
        <v>0</v>
      </c>
      <c r="H107" s="42">
        <f t="shared" si="1"/>
        <v>0</v>
      </c>
      <c r="I107" s="42">
        <f t="shared" si="2"/>
        <v>0</v>
      </c>
      <c r="J107" s="42">
        <f t="shared" si="3"/>
        <v>0</v>
      </c>
      <c r="K107" s="43"/>
      <c r="L107" s="43"/>
      <c r="M107" s="44"/>
      <c r="N107" s="44"/>
    </row>
    <row r="108" spans="1:14" x14ac:dyDescent="0.25">
      <c r="A108" s="34">
        <v>94</v>
      </c>
      <c r="B108" s="56" t="s">
        <v>203</v>
      </c>
      <c r="C108" s="2">
        <v>1</v>
      </c>
      <c r="D108" s="22">
        <v>500</v>
      </c>
      <c r="E108" s="4" t="s">
        <v>20</v>
      </c>
      <c r="F108" s="40"/>
      <c r="G108" s="41">
        <f t="shared" si="0"/>
        <v>0</v>
      </c>
      <c r="H108" s="42">
        <f t="shared" si="1"/>
        <v>0</v>
      </c>
      <c r="I108" s="42">
        <f t="shared" si="2"/>
        <v>0</v>
      </c>
      <c r="J108" s="42">
        <f t="shared" si="3"/>
        <v>0</v>
      </c>
      <c r="K108" s="43"/>
      <c r="L108" s="43"/>
      <c r="M108" s="44"/>
      <c r="N108" s="44"/>
    </row>
    <row r="109" spans="1:14" x14ac:dyDescent="0.25">
      <c r="A109" s="34">
        <v>95</v>
      </c>
      <c r="B109" s="56" t="s">
        <v>661</v>
      </c>
      <c r="C109" s="2">
        <v>1</v>
      </c>
      <c r="D109" s="22">
        <v>50</v>
      </c>
      <c r="E109" s="4" t="s">
        <v>20</v>
      </c>
      <c r="F109" s="40"/>
      <c r="G109" s="41">
        <f t="shared" si="0"/>
        <v>0</v>
      </c>
      <c r="H109" s="42">
        <f t="shared" si="1"/>
        <v>0</v>
      </c>
      <c r="I109" s="42">
        <f t="shared" si="2"/>
        <v>0</v>
      </c>
      <c r="J109" s="42">
        <f t="shared" si="3"/>
        <v>0</v>
      </c>
      <c r="K109" s="43"/>
      <c r="L109" s="43"/>
      <c r="M109" s="44"/>
      <c r="N109" s="44"/>
    </row>
    <row r="110" spans="1:14" x14ac:dyDescent="0.25">
      <c r="A110" s="34">
        <v>96</v>
      </c>
      <c r="B110" s="56" t="s">
        <v>205</v>
      </c>
      <c r="C110" s="2">
        <v>1</v>
      </c>
      <c r="D110" s="22">
        <v>100</v>
      </c>
      <c r="E110" s="4" t="s">
        <v>123</v>
      </c>
      <c r="F110" s="40"/>
      <c r="G110" s="41">
        <f t="shared" si="0"/>
        <v>0</v>
      </c>
      <c r="H110" s="42">
        <f t="shared" si="1"/>
        <v>0</v>
      </c>
      <c r="I110" s="42">
        <f t="shared" si="2"/>
        <v>0</v>
      </c>
      <c r="J110" s="42">
        <f t="shared" si="3"/>
        <v>0</v>
      </c>
      <c r="K110" s="43"/>
      <c r="L110" s="43"/>
      <c r="M110" s="44"/>
      <c r="N110" s="44"/>
    </row>
    <row r="111" spans="1:14" x14ac:dyDescent="0.25">
      <c r="A111" s="34">
        <v>97</v>
      </c>
      <c r="B111" s="56" t="s">
        <v>662</v>
      </c>
      <c r="C111" s="2">
        <v>1</v>
      </c>
      <c r="D111" s="163">
        <v>45</v>
      </c>
      <c r="E111" s="164" t="s">
        <v>19</v>
      </c>
      <c r="F111" s="40"/>
      <c r="G111" s="41">
        <f t="shared" si="0"/>
        <v>0</v>
      </c>
      <c r="H111" s="42">
        <f t="shared" si="1"/>
        <v>0</v>
      </c>
      <c r="I111" s="42">
        <f t="shared" si="2"/>
        <v>0</v>
      </c>
      <c r="J111" s="42">
        <f t="shared" si="3"/>
        <v>0</v>
      </c>
      <c r="K111" s="43"/>
      <c r="L111" s="43"/>
      <c r="M111" s="44"/>
      <c r="N111" s="44"/>
    </row>
    <row r="112" spans="1:14" x14ac:dyDescent="0.25">
      <c r="A112" s="34">
        <v>98</v>
      </c>
      <c r="B112" s="56" t="s">
        <v>204</v>
      </c>
      <c r="C112" s="2">
        <v>1</v>
      </c>
      <c r="D112" s="163">
        <v>45</v>
      </c>
      <c r="E112" s="164" t="s">
        <v>19</v>
      </c>
      <c r="F112" s="40"/>
      <c r="G112" s="41">
        <f t="shared" si="0"/>
        <v>0</v>
      </c>
      <c r="H112" s="42">
        <f t="shared" si="1"/>
        <v>0</v>
      </c>
      <c r="I112" s="42">
        <f t="shared" si="2"/>
        <v>0</v>
      </c>
      <c r="J112" s="42">
        <f t="shared" si="3"/>
        <v>0</v>
      </c>
      <c r="K112" s="43"/>
      <c r="L112" s="43"/>
      <c r="M112" s="44"/>
      <c r="N112" s="44"/>
    </row>
    <row r="113" spans="1:14" x14ac:dyDescent="0.25">
      <c r="A113" s="34">
        <v>99</v>
      </c>
      <c r="B113" s="56" t="s">
        <v>663</v>
      </c>
      <c r="C113" s="2">
        <v>1</v>
      </c>
      <c r="D113" s="22">
        <v>50</v>
      </c>
      <c r="E113" s="4" t="s">
        <v>123</v>
      </c>
      <c r="F113" s="40"/>
      <c r="G113" s="41">
        <f t="shared" si="0"/>
        <v>0</v>
      </c>
      <c r="H113" s="42">
        <f t="shared" si="1"/>
        <v>0</v>
      </c>
      <c r="I113" s="42">
        <f t="shared" si="2"/>
        <v>0</v>
      </c>
      <c r="J113" s="42">
        <f t="shared" si="3"/>
        <v>0</v>
      </c>
      <c r="K113" s="43"/>
      <c r="L113" s="43"/>
      <c r="M113" s="44"/>
      <c r="N113" s="44"/>
    </row>
    <row r="114" spans="1:14" x14ac:dyDescent="0.25">
      <c r="A114" s="34">
        <v>100</v>
      </c>
      <c r="B114" s="56" t="s">
        <v>664</v>
      </c>
      <c r="C114" s="2">
        <v>1</v>
      </c>
      <c r="D114" s="22">
        <v>50</v>
      </c>
      <c r="E114" s="4" t="s">
        <v>123</v>
      </c>
      <c r="F114" s="40"/>
      <c r="G114" s="41">
        <f t="shared" si="0"/>
        <v>0</v>
      </c>
      <c r="H114" s="42">
        <f t="shared" si="1"/>
        <v>0</v>
      </c>
      <c r="I114" s="42">
        <f t="shared" si="2"/>
        <v>0</v>
      </c>
      <c r="J114" s="42">
        <f t="shared" si="3"/>
        <v>0</v>
      </c>
      <c r="K114" s="43"/>
      <c r="L114" s="43"/>
      <c r="M114" s="44"/>
      <c r="N114" s="44"/>
    </row>
    <row r="115" spans="1:14" x14ac:dyDescent="0.25">
      <c r="A115" s="34">
        <v>101</v>
      </c>
      <c r="B115" s="56" t="s">
        <v>665</v>
      </c>
      <c r="C115" s="2">
        <v>1</v>
      </c>
      <c r="D115" s="163">
        <v>11</v>
      </c>
      <c r="E115" s="164" t="s">
        <v>19</v>
      </c>
      <c r="F115" s="40"/>
      <c r="G115" s="41">
        <f t="shared" si="0"/>
        <v>0</v>
      </c>
      <c r="H115" s="42">
        <f t="shared" si="1"/>
        <v>0</v>
      </c>
      <c r="I115" s="42">
        <f t="shared" si="2"/>
        <v>0</v>
      </c>
      <c r="J115" s="42">
        <f t="shared" si="3"/>
        <v>0</v>
      </c>
      <c r="K115" s="43"/>
      <c r="L115" s="43"/>
      <c r="M115" s="44"/>
      <c r="N115" s="44"/>
    </row>
    <row r="116" spans="1:14" ht="30" x14ac:dyDescent="0.25">
      <c r="A116" s="34">
        <v>102</v>
      </c>
      <c r="B116" s="89" t="s">
        <v>666</v>
      </c>
      <c r="C116" s="2">
        <v>1</v>
      </c>
      <c r="D116" s="22">
        <v>50</v>
      </c>
      <c r="E116" s="4" t="s">
        <v>123</v>
      </c>
      <c r="F116" s="40"/>
      <c r="G116" s="41">
        <f t="shared" si="0"/>
        <v>0</v>
      </c>
      <c r="H116" s="42">
        <f t="shared" si="1"/>
        <v>0</v>
      </c>
      <c r="I116" s="42">
        <f t="shared" si="2"/>
        <v>0</v>
      </c>
      <c r="J116" s="42">
        <f t="shared" si="3"/>
        <v>0</v>
      </c>
      <c r="K116" s="43"/>
      <c r="L116" s="43"/>
      <c r="M116" s="44"/>
      <c r="N116" s="44"/>
    </row>
    <row r="117" spans="1:14" ht="45" x14ac:dyDescent="0.25">
      <c r="A117" s="34">
        <v>103</v>
      </c>
      <c r="B117" s="89" t="s">
        <v>667</v>
      </c>
      <c r="C117" s="2">
        <v>1</v>
      </c>
      <c r="D117" s="22">
        <v>60</v>
      </c>
      <c r="E117" s="4" t="s">
        <v>123</v>
      </c>
      <c r="F117" s="40"/>
      <c r="G117" s="41">
        <f t="shared" si="0"/>
        <v>0</v>
      </c>
      <c r="H117" s="42">
        <f t="shared" si="1"/>
        <v>0</v>
      </c>
      <c r="I117" s="42">
        <f t="shared" si="2"/>
        <v>0</v>
      </c>
      <c r="J117" s="42">
        <f t="shared" si="3"/>
        <v>0</v>
      </c>
      <c r="K117" s="43"/>
      <c r="L117" s="43"/>
      <c r="M117" s="44"/>
      <c r="N117" s="44"/>
    </row>
    <row r="118" spans="1:14" ht="45" x14ac:dyDescent="0.25">
      <c r="A118" s="34">
        <v>104</v>
      </c>
      <c r="B118" s="56" t="s">
        <v>668</v>
      </c>
      <c r="C118" s="2">
        <v>1</v>
      </c>
      <c r="D118" s="22">
        <v>100</v>
      </c>
      <c r="E118" s="4" t="s">
        <v>123</v>
      </c>
      <c r="F118" s="40"/>
      <c r="G118" s="41">
        <f t="shared" si="0"/>
        <v>0</v>
      </c>
      <c r="H118" s="42">
        <f t="shared" si="1"/>
        <v>0</v>
      </c>
      <c r="I118" s="42">
        <f t="shared" si="2"/>
        <v>0</v>
      </c>
      <c r="J118" s="42">
        <f t="shared" si="3"/>
        <v>0</v>
      </c>
      <c r="K118" s="43"/>
      <c r="L118" s="43"/>
      <c r="M118" s="44"/>
      <c r="N118" s="44"/>
    </row>
    <row r="119" spans="1:14" ht="30" x14ac:dyDescent="0.25">
      <c r="A119" s="34">
        <v>105</v>
      </c>
      <c r="B119" s="56" t="s">
        <v>669</v>
      </c>
      <c r="C119" s="2">
        <v>1</v>
      </c>
      <c r="D119" s="22">
        <v>40</v>
      </c>
      <c r="E119" s="4" t="s">
        <v>123</v>
      </c>
      <c r="F119" s="40"/>
      <c r="G119" s="41">
        <f t="shared" si="0"/>
        <v>0</v>
      </c>
      <c r="H119" s="42">
        <f t="shared" si="1"/>
        <v>0</v>
      </c>
      <c r="I119" s="42">
        <f t="shared" si="2"/>
        <v>0</v>
      </c>
      <c r="J119" s="42">
        <f t="shared" si="3"/>
        <v>0</v>
      </c>
      <c r="K119" s="43"/>
      <c r="L119" s="43"/>
      <c r="M119" s="44"/>
      <c r="N119" s="44"/>
    </row>
    <row r="120" spans="1:14" ht="30" x14ac:dyDescent="0.25">
      <c r="A120" s="34">
        <v>106</v>
      </c>
      <c r="B120" s="56" t="s">
        <v>670</v>
      </c>
      <c r="C120" s="2">
        <v>1</v>
      </c>
      <c r="D120" s="22">
        <v>200</v>
      </c>
      <c r="E120" s="4" t="s">
        <v>123</v>
      </c>
      <c r="F120" s="40"/>
      <c r="G120" s="41">
        <f t="shared" si="0"/>
        <v>0</v>
      </c>
      <c r="H120" s="42">
        <f t="shared" si="1"/>
        <v>0</v>
      </c>
      <c r="I120" s="42">
        <f t="shared" si="2"/>
        <v>0</v>
      </c>
      <c r="J120" s="42">
        <f t="shared" si="3"/>
        <v>0</v>
      </c>
      <c r="K120" s="43"/>
      <c r="L120" s="43"/>
      <c r="M120" s="44"/>
      <c r="N120" s="44"/>
    </row>
    <row r="121" spans="1:14" ht="75" x14ac:dyDescent="0.25">
      <c r="A121" s="34">
        <v>107</v>
      </c>
      <c r="B121" s="56" t="s">
        <v>671</v>
      </c>
      <c r="C121" s="2">
        <v>1</v>
      </c>
      <c r="D121" s="22">
        <v>50</v>
      </c>
      <c r="E121" s="4" t="s">
        <v>123</v>
      </c>
      <c r="F121" s="40"/>
      <c r="G121" s="41">
        <f t="shared" si="0"/>
        <v>0</v>
      </c>
      <c r="H121" s="42">
        <f t="shared" si="1"/>
        <v>0</v>
      </c>
      <c r="I121" s="42">
        <f t="shared" si="2"/>
        <v>0</v>
      </c>
      <c r="J121" s="42">
        <f t="shared" si="3"/>
        <v>0</v>
      </c>
      <c r="K121" s="43"/>
      <c r="L121" s="43"/>
      <c r="M121" s="44"/>
      <c r="N121" s="44"/>
    </row>
    <row r="122" spans="1:14" x14ac:dyDescent="0.25">
      <c r="A122" s="34">
        <v>108</v>
      </c>
      <c r="B122" s="56" t="s">
        <v>672</v>
      </c>
      <c r="C122" s="2">
        <v>1</v>
      </c>
      <c r="D122" s="22">
        <v>400</v>
      </c>
      <c r="E122" s="4" t="s">
        <v>123</v>
      </c>
      <c r="F122" s="40"/>
      <c r="G122" s="41">
        <f t="shared" si="0"/>
        <v>0</v>
      </c>
      <c r="H122" s="42">
        <f t="shared" si="1"/>
        <v>0</v>
      </c>
      <c r="I122" s="42">
        <f t="shared" si="2"/>
        <v>0</v>
      </c>
      <c r="J122" s="42">
        <f t="shared" si="3"/>
        <v>0</v>
      </c>
      <c r="K122" s="43"/>
      <c r="L122" s="43"/>
      <c r="M122" s="44"/>
      <c r="N122" s="44"/>
    </row>
    <row r="123" spans="1:14" ht="30" x14ac:dyDescent="0.25">
      <c r="A123" s="34">
        <v>109</v>
      </c>
      <c r="B123" s="56" t="s">
        <v>673</v>
      </c>
      <c r="C123" s="2">
        <v>1</v>
      </c>
      <c r="D123" s="163">
        <v>435</v>
      </c>
      <c r="E123" s="164" t="s">
        <v>19</v>
      </c>
      <c r="F123" s="40"/>
      <c r="G123" s="41">
        <f t="shared" si="0"/>
        <v>0</v>
      </c>
      <c r="H123" s="42">
        <f t="shared" si="1"/>
        <v>0</v>
      </c>
      <c r="I123" s="42">
        <f t="shared" si="2"/>
        <v>0</v>
      </c>
      <c r="J123" s="42">
        <f t="shared" si="3"/>
        <v>0</v>
      </c>
      <c r="K123" s="43"/>
      <c r="L123" s="43"/>
      <c r="M123" s="44"/>
      <c r="N123" s="44"/>
    </row>
    <row r="124" spans="1:14" ht="60" x14ac:dyDescent="0.25">
      <c r="A124" s="34">
        <v>110</v>
      </c>
      <c r="B124" s="56" t="s">
        <v>674</v>
      </c>
      <c r="C124" s="2">
        <v>1</v>
      </c>
      <c r="D124" s="163">
        <v>35</v>
      </c>
      <c r="E124" s="164" t="s">
        <v>19</v>
      </c>
      <c r="F124" s="40"/>
      <c r="G124" s="41">
        <f t="shared" si="0"/>
        <v>0</v>
      </c>
      <c r="H124" s="42">
        <f t="shared" si="1"/>
        <v>0</v>
      </c>
      <c r="I124" s="42">
        <f t="shared" si="2"/>
        <v>0</v>
      </c>
      <c r="J124" s="42">
        <f t="shared" si="3"/>
        <v>0</v>
      </c>
      <c r="K124" s="43"/>
      <c r="L124" s="43"/>
      <c r="M124" s="44"/>
      <c r="N124" s="44"/>
    </row>
    <row r="125" spans="1:14" ht="45" x14ac:dyDescent="0.25">
      <c r="A125" s="34">
        <v>111</v>
      </c>
      <c r="B125" s="56" t="s">
        <v>675</v>
      </c>
      <c r="C125" s="2">
        <v>1</v>
      </c>
      <c r="D125" s="163">
        <v>80</v>
      </c>
      <c r="E125" s="164" t="s">
        <v>19</v>
      </c>
      <c r="F125" s="40"/>
      <c r="G125" s="41">
        <f t="shared" si="0"/>
        <v>0</v>
      </c>
      <c r="H125" s="42">
        <f t="shared" si="1"/>
        <v>0</v>
      </c>
      <c r="I125" s="42">
        <f t="shared" si="2"/>
        <v>0</v>
      </c>
      <c r="J125" s="42">
        <f t="shared" si="3"/>
        <v>0</v>
      </c>
      <c r="K125" s="43"/>
      <c r="L125" s="43"/>
      <c r="M125" s="44"/>
      <c r="N125" s="44"/>
    </row>
    <row r="126" spans="1:14" x14ac:dyDescent="0.25">
      <c r="A126" s="34">
        <v>112</v>
      </c>
      <c r="B126" s="56" t="s">
        <v>201</v>
      </c>
      <c r="C126" s="2">
        <v>1</v>
      </c>
      <c r="D126" s="22">
        <v>220</v>
      </c>
      <c r="E126" s="4" t="s">
        <v>20</v>
      </c>
      <c r="F126" s="40"/>
      <c r="G126" s="41">
        <f t="shared" si="0"/>
        <v>0</v>
      </c>
      <c r="H126" s="42">
        <f t="shared" si="1"/>
        <v>0</v>
      </c>
      <c r="I126" s="42">
        <f t="shared" si="2"/>
        <v>0</v>
      </c>
      <c r="J126" s="42">
        <f t="shared" si="3"/>
        <v>0</v>
      </c>
      <c r="K126" s="43"/>
      <c r="L126" s="43"/>
      <c r="M126" s="44"/>
      <c r="N126" s="44"/>
    </row>
    <row r="127" spans="1:14" x14ac:dyDescent="0.25">
      <c r="A127" s="34">
        <v>113</v>
      </c>
      <c r="B127" s="56" t="s">
        <v>187</v>
      </c>
      <c r="C127" s="2">
        <v>1</v>
      </c>
      <c r="D127" s="22">
        <v>30</v>
      </c>
      <c r="E127" s="4" t="s">
        <v>20</v>
      </c>
      <c r="F127" s="40"/>
      <c r="G127" s="41">
        <f t="shared" si="0"/>
        <v>0</v>
      </c>
      <c r="H127" s="42">
        <f t="shared" si="1"/>
        <v>0</v>
      </c>
      <c r="I127" s="42">
        <f t="shared" si="2"/>
        <v>0</v>
      </c>
      <c r="J127" s="42">
        <f t="shared" si="3"/>
        <v>0</v>
      </c>
      <c r="K127" s="43"/>
      <c r="L127" s="43"/>
      <c r="M127" s="44"/>
      <c r="N127" s="44"/>
    </row>
    <row r="128" spans="1:14" x14ac:dyDescent="0.25">
      <c r="A128" s="34">
        <v>114</v>
      </c>
      <c r="B128" s="56" t="s">
        <v>202</v>
      </c>
      <c r="C128" s="2">
        <v>1</v>
      </c>
      <c r="D128" s="163">
        <v>1</v>
      </c>
      <c r="E128" s="164" t="s">
        <v>19</v>
      </c>
      <c r="F128" s="40"/>
      <c r="G128" s="41">
        <f t="shared" si="0"/>
        <v>0</v>
      </c>
      <c r="H128" s="42">
        <f t="shared" si="1"/>
        <v>0</v>
      </c>
      <c r="I128" s="42">
        <f t="shared" si="2"/>
        <v>0</v>
      </c>
      <c r="J128" s="42">
        <f t="shared" si="3"/>
        <v>0</v>
      </c>
      <c r="K128" s="43"/>
      <c r="L128" s="43"/>
      <c r="M128" s="44"/>
      <c r="N128" s="44"/>
    </row>
    <row r="129" spans="1:14" x14ac:dyDescent="0.25">
      <c r="A129" s="34">
        <v>115</v>
      </c>
      <c r="B129" s="56" t="s">
        <v>676</v>
      </c>
      <c r="C129" s="2">
        <v>1</v>
      </c>
      <c r="D129" s="163">
        <v>7.7</v>
      </c>
      <c r="E129" s="164" t="s">
        <v>19</v>
      </c>
      <c r="F129" s="40"/>
      <c r="G129" s="41">
        <f t="shared" si="0"/>
        <v>0</v>
      </c>
      <c r="H129" s="42">
        <f t="shared" si="1"/>
        <v>0</v>
      </c>
      <c r="I129" s="42">
        <f t="shared" si="2"/>
        <v>0</v>
      </c>
      <c r="J129" s="42">
        <f t="shared" si="3"/>
        <v>0</v>
      </c>
      <c r="K129" s="43"/>
      <c r="L129" s="43"/>
      <c r="M129" s="44"/>
      <c r="N129" s="44"/>
    </row>
    <row r="130" spans="1:14" x14ac:dyDescent="0.25">
      <c r="A130" s="34">
        <v>116</v>
      </c>
      <c r="B130" s="56" t="s">
        <v>677</v>
      </c>
      <c r="C130" s="2">
        <v>1</v>
      </c>
      <c r="D130" s="22">
        <v>40</v>
      </c>
      <c r="E130" s="4" t="s">
        <v>20</v>
      </c>
      <c r="F130" s="40"/>
      <c r="G130" s="41">
        <f t="shared" si="0"/>
        <v>0</v>
      </c>
      <c r="H130" s="42">
        <f t="shared" si="1"/>
        <v>0</v>
      </c>
      <c r="I130" s="42">
        <f t="shared" si="2"/>
        <v>0</v>
      </c>
      <c r="J130" s="42">
        <f t="shared" si="3"/>
        <v>0</v>
      </c>
      <c r="K130" s="43"/>
      <c r="L130" s="43"/>
      <c r="M130" s="44"/>
      <c r="N130" s="44"/>
    </row>
    <row r="131" spans="1:14" x14ac:dyDescent="0.25">
      <c r="A131" s="34">
        <v>117</v>
      </c>
      <c r="B131" s="56" t="s">
        <v>678</v>
      </c>
      <c r="C131" s="2">
        <v>1</v>
      </c>
      <c r="D131" s="22">
        <v>50</v>
      </c>
      <c r="E131" s="4" t="s">
        <v>20</v>
      </c>
      <c r="F131" s="40"/>
      <c r="G131" s="41">
        <f t="shared" si="0"/>
        <v>0</v>
      </c>
      <c r="H131" s="42">
        <f t="shared" si="1"/>
        <v>0</v>
      </c>
      <c r="I131" s="42">
        <f t="shared" si="2"/>
        <v>0</v>
      </c>
      <c r="J131" s="42">
        <f t="shared" si="3"/>
        <v>0</v>
      </c>
      <c r="K131" s="43"/>
      <c r="L131" s="43"/>
      <c r="M131" s="44"/>
      <c r="N131" s="44"/>
    </row>
    <row r="132" spans="1:14" x14ac:dyDescent="0.25">
      <c r="A132" s="34">
        <v>118</v>
      </c>
      <c r="B132" s="56" t="s">
        <v>679</v>
      </c>
      <c r="C132" s="2">
        <v>1</v>
      </c>
      <c r="D132" s="22">
        <v>20</v>
      </c>
      <c r="E132" s="4" t="s">
        <v>20</v>
      </c>
      <c r="F132" s="40"/>
      <c r="G132" s="41">
        <f t="shared" si="0"/>
        <v>0</v>
      </c>
      <c r="H132" s="42">
        <f t="shared" si="1"/>
        <v>0</v>
      </c>
      <c r="I132" s="42">
        <f t="shared" si="2"/>
        <v>0</v>
      </c>
      <c r="J132" s="42">
        <f t="shared" si="3"/>
        <v>0</v>
      </c>
      <c r="K132" s="43"/>
      <c r="L132" s="43"/>
      <c r="M132" s="44"/>
      <c r="N132" s="44"/>
    </row>
    <row r="133" spans="1:14" x14ac:dyDescent="0.25">
      <c r="A133" s="34">
        <v>119</v>
      </c>
      <c r="B133" s="56" t="s">
        <v>680</v>
      </c>
      <c r="C133" s="2">
        <v>1</v>
      </c>
      <c r="D133" s="22">
        <v>40</v>
      </c>
      <c r="E133" s="4" t="s">
        <v>20</v>
      </c>
      <c r="F133" s="40"/>
      <c r="G133" s="41">
        <f t="shared" si="0"/>
        <v>0</v>
      </c>
      <c r="H133" s="42">
        <f t="shared" si="1"/>
        <v>0</v>
      </c>
      <c r="I133" s="42">
        <f t="shared" si="2"/>
        <v>0</v>
      </c>
      <c r="J133" s="42">
        <f t="shared" si="3"/>
        <v>0</v>
      </c>
      <c r="K133" s="43"/>
      <c r="L133" s="43"/>
      <c r="M133" s="44"/>
      <c r="N133" s="44"/>
    </row>
    <row r="134" spans="1:14" x14ac:dyDescent="0.25">
      <c r="A134" s="34">
        <v>120</v>
      </c>
      <c r="B134" s="56" t="s">
        <v>681</v>
      </c>
      <c r="C134" s="2">
        <v>1</v>
      </c>
      <c r="D134" s="22">
        <v>60</v>
      </c>
      <c r="E134" s="4" t="s">
        <v>20</v>
      </c>
      <c r="F134" s="40"/>
      <c r="G134" s="41">
        <f t="shared" si="0"/>
        <v>0</v>
      </c>
      <c r="H134" s="42">
        <f t="shared" si="1"/>
        <v>0</v>
      </c>
      <c r="I134" s="42">
        <f t="shared" si="2"/>
        <v>0</v>
      </c>
      <c r="J134" s="42">
        <f t="shared" si="3"/>
        <v>0</v>
      </c>
      <c r="K134" s="43"/>
      <c r="L134" s="43"/>
      <c r="M134" s="44"/>
      <c r="N134" s="44"/>
    </row>
    <row r="135" spans="1:14" x14ac:dyDescent="0.25">
      <c r="A135" s="34">
        <v>121</v>
      </c>
      <c r="B135" s="56" t="s">
        <v>184</v>
      </c>
      <c r="C135" s="2">
        <v>1</v>
      </c>
      <c r="D135" s="22">
        <v>40</v>
      </c>
      <c r="E135" s="4" t="s">
        <v>20</v>
      </c>
      <c r="F135" s="40"/>
      <c r="G135" s="41">
        <f t="shared" si="0"/>
        <v>0</v>
      </c>
      <c r="H135" s="42">
        <f t="shared" si="1"/>
        <v>0</v>
      </c>
      <c r="I135" s="42">
        <f t="shared" si="2"/>
        <v>0</v>
      </c>
      <c r="J135" s="42">
        <f t="shared" si="3"/>
        <v>0</v>
      </c>
      <c r="K135" s="43"/>
      <c r="L135" s="43"/>
      <c r="M135" s="44"/>
      <c r="N135" s="44"/>
    </row>
    <row r="136" spans="1:14" x14ac:dyDescent="0.25">
      <c r="A136" s="34">
        <v>122</v>
      </c>
      <c r="B136" s="56" t="s">
        <v>183</v>
      </c>
      <c r="C136" s="2">
        <v>1</v>
      </c>
      <c r="D136" s="22">
        <v>40</v>
      </c>
      <c r="E136" s="4" t="s">
        <v>20</v>
      </c>
      <c r="F136" s="40"/>
      <c r="G136" s="41">
        <f t="shared" si="0"/>
        <v>0</v>
      </c>
      <c r="H136" s="42">
        <f t="shared" si="1"/>
        <v>0</v>
      </c>
      <c r="I136" s="42">
        <f t="shared" si="2"/>
        <v>0</v>
      </c>
      <c r="J136" s="42">
        <f t="shared" si="3"/>
        <v>0</v>
      </c>
      <c r="K136" s="43"/>
      <c r="L136" s="43"/>
      <c r="M136" s="44"/>
      <c r="N136" s="44"/>
    </row>
    <row r="137" spans="1:14" x14ac:dyDescent="0.25">
      <c r="A137" s="34">
        <v>123</v>
      </c>
      <c r="B137" s="56" t="s">
        <v>182</v>
      </c>
      <c r="C137" s="2">
        <v>1</v>
      </c>
      <c r="D137" s="22">
        <v>40</v>
      </c>
      <c r="E137" s="4" t="s">
        <v>20</v>
      </c>
      <c r="F137" s="40"/>
      <c r="G137" s="41">
        <f t="shared" si="0"/>
        <v>0</v>
      </c>
      <c r="H137" s="42">
        <f t="shared" si="1"/>
        <v>0</v>
      </c>
      <c r="I137" s="42">
        <f t="shared" si="2"/>
        <v>0</v>
      </c>
      <c r="J137" s="42">
        <f t="shared" si="3"/>
        <v>0</v>
      </c>
      <c r="K137" s="43"/>
      <c r="L137" s="43"/>
      <c r="M137" s="44"/>
      <c r="N137" s="44"/>
    </row>
    <row r="138" spans="1:14" x14ac:dyDescent="0.25">
      <c r="A138" s="34">
        <v>124</v>
      </c>
      <c r="B138" s="56" t="s">
        <v>682</v>
      </c>
      <c r="C138" s="2">
        <v>1</v>
      </c>
      <c r="D138" s="22">
        <v>40</v>
      </c>
      <c r="E138" s="4" t="s">
        <v>20</v>
      </c>
      <c r="F138" s="40"/>
      <c r="G138" s="41">
        <f t="shared" si="0"/>
        <v>0</v>
      </c>
      <c r="H138" s="42">
        <f t="shared" si="1"/>
        <v>0</v>
      </c>
      <c r="I138" s="42">
        <f t="shared" si="2"/>
        <v>0</v>
      </c>
      <c r="J138" s="42">
        <f t="shared" si="3"/>
        <v>0</v>
      </c>
      <c r="K138" s="43"/>
      <c r="L138" s="43"/>
      <c r="M138" s="44"/>
      <c r="N138" s="44"/>
    </row>
    <row r="139" spans="1:14" x14ac:dyDescent="0.25">
      <c r="A139" s="34">
        <v>125</v>
      </c>
      <c r="B139" s="56" t="s">
        <v>683</v>
      </c>
      <c r="C139" s="2">
        <v>1</v>
      </c>
      <c r="D139" s="22">
        <v>60</v>
      </c>
      <c r="E139" s="4" t="s">
        <v>20</v>
      </c>
      <c r="F139" s="40"/>
      <c r="G139" s="41">
        <f t="shared" si="0"/>
        <v>0</v>
      </c>
      <c r="H139" s="42">
        <f t="shared" si="1"/>
        <v>0</v>
      </c>
      <c r="I139" s="42">
        <f t="shared" si="2"/>
        <v>0</v>
      </c>
      <c r="J139" s="42">
        <f t="shared" si="3"/>
        <v>0</v>
      </c>
      <c r="K139" s="43"/>
      <c r="L139" s="43"/>
      <c r="M139" s="44"/>
      <c r="N139" s="44"/>
    </row>
    <row r="140" spans="1:14" x14ac:dyDescent="0.25">
      <c r="A140" s="34">
        <v>126</v>
      </c>
      <c r="B140" s="56" t="s">
        <v>684</v>
      </c>
      <c r="C140" s="2">
        <v>1</v>
      </c>
      <c r="D140" s="22">
        <v>150</v>
      </c>
      <c r="E140" s="4" t="s">
        <v>20</v>
      </c>
      <c r="F140" s="40"/>
      <c r="G140" s="41">
        <f t="shared" si="0"/>
        <v>0</v>
      </c>
      <c r="H140" s="42">
        <f t="shared" si="1"/>
        <v>0</v>
      </c>
      <c r="I140" s="42">
        <f t="shared" si="2"/>
        <v>0</v>
      </c>
      <c r="J140" s="42">
        <f t="shared" si="3"/>
        <v>0</v>
      </c>
      <c r="K140" s="43"/>
      <c r="L140" s="43"/>
      <c r="M140" s="44"/>
      <c r="N140" s="44"/>
    </row>
    <row r="141" spans="1:14" x14ac:dyDescent="0.25">
      <c r="A141" s="34">
        <v>127</v>
      </c>
      <c r="B141" s="56" t="s">
        <v>685</v>
      </c>
      <c r="C141" s="2">
        <v>1</v>
      </c>
      <c r="D141" s="163">
        <v>8.4</v>
      </c>
      <c r="E141" s="164" t="s">
        <v>19</v>
      </c>
      <c r="F141" s="40"/>
      <c r="G141" s="41">
        <f t="shared" si="0"/>
        <v>0</v>
      </c>
      <c r="H141" s="42">
        <f t="shared" si="1"/>
        <v>0</v>
      </c>
      <c r="I141" s="42">
        <f t="shared" si="2"/>
        <v>0</v>
      </c>
      <c r="J141" s="42">
        <f t="shared" si="3"/>
        <v>0</v>
      </c>
      <c r="K141" s="43"/>
      <c r="L141" s="43"/>
      <c r="M141" s="44"/>
      <c r="N141" s="44"/>
    </row>
    <row r="142" spans="1:14" ht="45" x14ac:dyDescent="0.25">
      <c r="A142" s="34">
        <v>128</v>
      </c>
      <c r="B142" s="123" t="s">
        <v>686</v>
      </c>
      <c r="C142" s="2">
        <v>1</v>
      </c>
      <c r="D142" s="22">
        <v>50</v>
      </c>
      <c r="E142" s="4" t="s">
        <v>20</v>
      </c>
      <c r="F142" s="40"/>
      <c r="G142" s="41">
        <f t="shared" si="0"/>
        <v>0</v>
      </c>
      <c r="H142" s="42">
        <f t="shared" si="1"/>
        <v>0</v>
      </c>
      <c r="I142" s="42">
        <f t="shared" si="2"/>
        <v>0</v>
      </c>
      <c r="J142" s="42">
        <f t="shared" si="3"/>
        <v>0</v>
      </c>
      <c r="K142" s="43"/>
      <c r="L142" s="43"/>
      <c r="M142" s="44"/>
      <c r="N142" s="44"/>
    </row>
    <row r="143" spans="1:14" x14ac:dyDescent="0.25">
      <c r="A143" s="34">
        <v>129</v>
      </c>
      <c r="B143" s="56" t="s">
        <v>687</v>
      </c>
      <c r="C143" s="2">
        <v>1</v>
      </c>
      <c r="D143" s="22">
        <v>50</v>
      </c>
      <c r="E143" s="4" t="s">
        <v>20</v>
      </c>
      <c r="F143" s="40"/>
      <c r="G143" s="41">
        <f t="shared" si="0"/>
        <v>0</v>
      </c>
      <c r="H143" s="42">
        <f t="shared" si="1"/>
        <v>0</v>
      </c>
      <c r="I143" s="42">
        <f t="shared" si="2"/>
        <v>0</v>
      </c>
      <c r="J143" s="42">
        <f t="shared" si="3"/>
        <v>0</v>
      </c>
      <c r="K143" s="43"/>
      <c r="L143" s="43"/>
      <c r="M143" s="44"/>
      <c r="N143" s="44"/>
    </row>
    <row r="144" spans="1:14" x14ac:dyDescent="0.25">
      <c r="A144" s="34">
        <v>130</v>
      </c>
      <c r="B144" s="56" t="s">
        <v>688</v>
      </c>
      <c r="C144" s="2">
        <v>1</v>
      </c>
      <c r="D144" s="22">
        <v>50</v>
      </c>
      <c r="E144" s="4" t="s">
        <v>20</v>
      </c>
      <c r="F144" s="40"/>
      <c r="G144" s="41">
        <f t="shared" si="0"/>
        <v>0</v>
      </c>
      <c r="H144" s="42">
        <f t="shared" si="1"/>
        <v>0</v>
      </c>
      <c r="I144" s="42">
        <f t="shared" si="2"/>
        <v>0</v>
      </c>
      <c r="J144" s="42">
        <f t="shared" si="3"/>
        <v>0</v>
      </c>
      <c r="K144" s="43"/>
      <c r="L144" s="43"/>
      <c r="M144" s="44"/>
      <c r="N144" s="44"/>
    </row>
    <row r="145" spans="1:14" x14ac:dyDescent="0.25">
      <c r="A145" s="34">
        <v>131</v>
      </c>
      <c r="B145" s="56" t="s">
        <v>689</v>
      </c>
      <c r="C145" s="2">
        <v>1</v>
      </c>
      <c r="D145" s="22">
        <v>100</v>
      </c>
      <c r="E145" s="4" t="s">
        <v>20</v>
      </c>
      <c r="F145" s="40"/>
      <c r="G145" s="41">
        <f t="shared" si="0"/>
        <v>0</v>
      </c>
      <c r="H145" s="42">
        <f t="shared" si="1"/>
        <v>0</v>
      </c>
      <c r="I145" s="42">
        <f t="shared" si="2"/>
        <v>0</v>
      </c>
      <c r="J145" s="42">
        <f t="shared" si="3"/>
        <v>0</v>
      </c>
      <c r="K145" s="43"/>
      <c r="L145" s="43"/>
      <c r="M145" s="44"/>
      <c r="N145" s="44"/>
    </row>
    <row r="146" spans="1:14" x14ac:dyDescent="0.25">
      <c r="A146" s="34">
        <v>132</v>
      </c>
      <c r="B146" s="56" t="s">
        <v>690</v>
      </c>
      <c r="C146" s="2">
        <v>1</v>
      </c>
      <c r="D146" s="22">
        <v>250</v>
      </c>
      <c r="E146" s="4" t="s">
        <v>20</v>
      </c>
      <c r="F146" s="40"/>
      <c r="G146" s="41">
        <f t="shared" si="0"/>
        <v>0</v>
      </c>
      <c r="H146" s="42">
        <f t="shared" si="1"/>
        <v>0</v>
      </c>
      <c r="I146" s="42">
        <f t="shared" si="2"/>
        <v>0</v>
      </c>
      <c r="J146" s="42">
        <f t="shared" si="3"/>
        <v>0</v>
      </c>
      <c r="K146" s="43"/>
      <c r="L146" s="43"/>
      <c r="M146" s="44"/>
      <c r="N146" s="44"/>
    </row>
    <row r="147" spans="1:14" ht="195" customHeight="1" x14ac:dyDescent="0.25">
      <c r="A147" s="34">
        <v>133</v>
      </c>
      <c r="B147" s="56" t="s">
        <v>691</v>
      </c>
      <c r="C147" s="2">
        <v>1</v>
      </c>
      <c r="D147" s="22">
        <v>300</v>
      </c>
      <c r="E147" s="4" t="s">
        <v>20</v>
      </c>
      <c r="F147" s="40"/>
      <c r="G147" s="41">
        <f t="shared" si="0"/>
        <v>0</v>
      </c>
      <c r="H147" s="42">
        <f t="shared" si="1"/>
        <v>0</v>
      </c>
      <c r="I147" s="42">
        <f t="shared" si="2"/>
        <v>0</v>
      </c>
      <c r="J147" s="42">
        <f t="shared" si="3"/>
        <v>0</v>
      </c>
      <c r="K147" s="43"/>
      <c r="L147" s="43"/>
      <c r="M147" s="44"/>
      <c r="N147" s="44"/>
    </row>
    <row r="148" spans="1:14" ht="45" x14ac:dyDescent="0.25">
      <c r="A148" s="34">
        <v>134</v>
      </c>
      <c r="B148" s="170" t="s">
        <v>1176</v>
      </c>
      <c r="C148" s="162">
        <v>1</v>
      </c>
      <c r="D148" s="163">
        <v>500</v>
      </c>
      <c r="E148" s="164" t="s">
        <v>19</v>
      </c>
      <c r="F148" s="165"/>
      <c r="G148" s="166">
        <f t="shared" si="0"/>
        <v>0</v>
      </c>
      <c r="H148" s="167">
        <f t="shared" si="1"/>
        <v>0</v>
      </c>
      <c r="I148" s="167">
        <f t="shared" si="2"/>
        <v>0</v>
      </c>
      <c r="J148" s="167">
        <f t="shared" si="3"/>
        <v>0</v>
      </c>
      <c r="K148" s="168"/>
      <c r="L148" s="168"/>
      <c r="M148" s="169"/>
      <c r="N148" s="169"/>
    </row>
    <row r="149" spans="1:14" ht="60" x14ac:dyDescent="0.25">
      <c r="A149" s="34">
        <v>135</v>
      </c>
      <c r="B149" s="170" t="s">
        <v>1177</v>
      </c>
      <c r="C149" s="162">
        <v>1</v>
      </c>
      <c r="D149" s="163">
        <v>500</v>
      </c>
      <c r="E149" s="164" t="s">
        <v>19</v>
      </c>
      <c r="F149" s="165"/>
      <c r="G149" s="166">
        <f t="shared" si="0"/>
        <v>0</v>
      </c>
      <c r="H149" s="167">
        <f t="shared" si="1"/>
        <v>0</v>
      </c>
      <c r="I149" s="167">
        <f t="shared" si="2"/>
        <v>0</v>
      </c>
      <c r="J149" s="167">
        <f t="shared" si="3"/>
        <v>0</v>
      </c>
      <c r="K149" s="168"/>
      <c r="L149" s="168"/>
      <c r="M149" s="169"/>
      <c r="N149" s="169"/>
    </row>
    <row r="150" spans="1:14" x14ac:dyDescent="0.25">
      <c r="A150" s="34">
        <v>136</v>
      </c>
      <c r="B150" s="170"/>
      <c r="C150" s="162"/>
      <c r="D150" s="163"/>
      <c r="E150" s="164"/>
      <c r="F150" s="165"/>
      <c r="G150" s="166"/>
      <c r="H150" s="167"/>
      <c r="I150" s="167"/>
      <c r="J150" s="167"/>
      <c r="K150" s="168"/>
      <c r="L150" s="168"/>
      <c r="M150" s="169"/>
      <c r="N150" s="169"/>
    </row>
    <row r="151" spans="1:14" x14ac:dyDescent="0.25">
      <c r="A151" s="34">
        <v>137</v>
      </c>
      <c r="B151" s="56" t="s">
        <v>692</v>
      </c>
      <c r="C151" s="2">
        <v>1</v>
      </c>
      <c r="D151" s="22">
        <v>70</v>
      </c>
      <c r="E151" s="4" t="s">
        <v>20</v>
      </c>
      <c r="F151" s="40"/>
      <c r="G151" s="41">
        <f t="shared" si="0"/>
        <v>0</v>
      </c>
      <c r="H151" s="42">
        <f t="shared" si="1"/>
        <v>0</v>
      </c>
      <c r="I151" s="42">
        <f t="shared" si="2"/>
        <v>0</v>
      </c>
      <c r="J151" s="42">
        <f t="shared" si="3"/>
        <v>0</v>
      </c>
      <c r="K151" s="43"/>
      <c r="L151" s="43"/>
      <c r="M151" s="44"/>
      <c r="N151" s="44"/>
    </row>
    <row r="152" spans="1:14" ht="45" x14ac:dyDescent="0.25">
      <c r="A152" s="34">
        <v>138</v>
      </c>
      <c r="B152" s="56" t="s">
        <v>693</v>
      </c>
      <c r="C152" s="2">
        <v>1</v>
      </c>
      <c r="D152" s="22">
        <v>30</v>
      </c>
      <c r="E152" s="4" t="s">
        <v>20</v>
      </c>
      <c r="F152" s="40"/>
      <c r="G152" s="41">
        <f t="shared" si="0"/>
        <v>0</v>
      </c>
      <c r="H152" s="42">
        <f t="shared" si="1"/>
        <v>0</v>
      </c>
      <c r="I152" s="42">
        <f t="shared" si="2"/>
        <v>0</v>
      </c>
      <c r="J152" s="42">
        <f t="shared" si="3"/>
        <v>0</v>
      </c>
      <c r="K152" s="43"/>
      <c r="L152" s="43"/>
      <c r="M152" s="44"/>
      <c r="N152" s="44"/>
    </row>
    <row r="153" spans="1:14" ht="30" x14ac:dyDescent="0.25">
      <c r="A153" s="34">
        <v>139</v>
      </c>
      <c r="B153" s="56" t="s">
        <v>694</v>
      </c>
      <c r="C153" s="2">
        <v>1</v>
      </c>
      <c r="D153" s="22">
        <v>50</v>
      </c>
      <c r="E153" s="4" t="s">
        <v>20</v>
      </c>
      <c r="F153" s="40"/>
      <c r="G153" s="41">
        <f t="shared" si="0"/>
        <v>0</v>
      </c>
      <c r="H153" s="42">
        <f t="shared" si="1"/>
        <v>0</v>
      </c>
      <c r="I153" s="42">
        <f t="shared" si="2"/>
        <v>0</v>
      </c>
      <c r="J153" s="42">
        <f t="shared" si="3"/>
        <v>0</v>
      </c>
      <c r="K153" s="43"/>
      <c r="L153" s="43"/>
      <c r="M153" s="44"/>
      <c r="N153" s="44"/>
    </row>
    <row r="154" spans="1:14" ht="30" x14ac:dyDescent="0.25">
      <c r="A154" s="34">
        <v>140</v>
      </c>
      <c r="B154" s="56" t="s">
        <v>695</v>
      </c>
      <c r="C154" s="2">
        <v>1</v>
      </c>
      <c r="D154" s="22">
        <v>100</v>
      </c>
      <c r="E154" s="4" t="s">
        <v>20</v>
      </c>
      <c r="F154" s="40"/>
      <c r="G154" s="41">
        <f t="shared" si="0"/>
        <v>0</v>
      </c>
      <c r="H154" s="42">
        <f t="shared" si="1"/>
        <v>0</v>
      </c>
      <c r="I154" s="42">
        <f t="shared" si="2"/>
        <v>0</v>
      </c>
      <c r="J154" s="42">
        <f t="shared" si="3"/>
        <v>0</v>
      </c>
      <c r="K154" s="43"/>
      <c r="L154" s="43"/>
      <c r="M154" s="44"/>
      <c r="N154" s="44"/>
    </row>
    <row r="155" spans="1:14" ht="30" x14ac:dyDescent="0.25">
      <c r="A155" s="34">
        <v>141</v>
      </c>
      <c r="B155" s="56" t="s">
        <v>696</v>
      </c>
      <c r="C155" s="2">
        <v>1</v>
      </c>
      <c r="D155" s="22">
        <v>20</v>
      </c>
      <c r="E155" s="4" t="s">
        <v>20</v>
      </c>
      <c r="F155" s="40"/>
      <c r="G155" s="41">
        <f t="shared" si="0"/>
        <v>0</v>
      </c>
      <c r="H155" s="42">
        <f t="shared" si="1"/>
        <v>0</v>
      </c>
      <c r="I155" s="42">
        <f t="shared" si="2"/>
        <v>0</v>
      </c>
      <c r="J155" s="42">
        <f t="shared" si="3"/>
        <v>0</v>
      </c>
      <c r="K155" s="43"/>
      <c r="L155" s="43"/>
      <c r="M155" s="44"/>
      <c r="N155" s="44"/>
    </row>
    <row r="156" spans="1:14" ht="30" x14ac:dyDescent="0.25">
      <c r="A156" s="34">
        <v>142</v>
      </c>
      <c r="B156" s="56" t="s">
        <v>697</v>
      </c>
      <c r="C156" s="2">
        <v>1</v>
      </c>
      <c r="D156" s="22">
        <v>100</v>
      </c>
      <c r="E156" s="4" t="s">
        <v>19</v>
      </c>
      <c r="F156" s="40"/>
      <c r="G156" s="41">
        <f t="shared" si="0"/>
        <v>0</v>
      </c>
      <c r="H156" s="42">
        <f t="shared" si="1"/>
        <v>0</v>
      </c>
      <c r="I156" s="42">
        <f t="shared" si="2"/>
        <v>0</v>
      </c>
      <c r="J156" s="42">
        <f>SUM(D156*H157)</f>
        <v>0</v>
      </c>
      <c r="K156" s="43"/>
      <c r="L156" s="43"/>
      <c r="M156" s="44"/>
      <c r="N156" s="44"/>
    </row>
    <row r="157" spans="1:14" ht="30" x14ac:dyDescent="0.25">
      <c r="A157" s="34">
        <v>143</v>
      </c>
      <c r="B157" s="56" t="s">
        <v>698</v>
      </c>
      <c r="C157" s="2">
        <v>1</v>
      </c>
      <c r="D157" s="22">
        <v>50</v>
      </c>
      <c r="E157" s="4" t="s">
        <v>20</v>
      </c>
      <c r="F157" s="40"/>
      <c r="G157" s="41">
        <f t="shared" si="0"/>
        <v>0</v>
      </c>
      <c r="H157" s="42">
        <f>F156+G156</f>
        <v>0</v>
      </c>
      <c r="I157" s="42">
        <f t="shared" si="2"/>
        <v>0</v>
      </c>
      <c r="J157" s="42">
        <f>SUM(D157*H158)</f>
        <v>0</v>
      </c>
      <c r="K157" s="43"/>
      <c r="L157" s="43"/>
      <c r="M157" s="44"/>
      <c r="N157" s="44"/>
    </row>
    <row r="158" spans="1:14" ht="30" x14ac:dyDescent="0.25">
      <c r="A158" s="34">
        <v>144</v>
      </c>
      <c r="B158" s="56" t="s">
        <v>699</v>
      </c>
      <c r="C158" s="2">
        <v>1</v>
      </c>
      <c r="D158" s="22">
        <v>20</v>
      </c>
      <c r="E158" s="4" t="s">
        <v>20</v>
      </c>
      <c r="F158" s="40"/>
      <c r="G158" s="41">
        <f t="shared" si="0"/>
        <v>0</v>
      </c>
      <c r="H158" s="42">
        <f t="shared" si="1"/>
        <v>0</v>
      </c>
      <c r="I158" s="42">
        <f t="shared" si="2"/>
        <v>0</v>
      </c>
      <c r="J158" s="42">
        <f t="shared" si="3"/>
        <v>0</v>
      </c>
      <c r="K158" s="43"/>
      <c r="L158" s="43"/>
      <c r="M158" s="44"/>
      <c r="N158" s="44"/>
    </row>
    <row r="159" spans="1:14" ht="30" x14ac:dyDescent="0.25">
      <c r="A159" s="34">
        <v>145</v>
      </c>
      <c r="B159" s="75" t="s">
        <v>700</v>
      </c>
      <c r="C159" s="2">
        <v>1</v>
      </c>
      <c r="D159" s="22">
        <v>20</v>
      </c>
      <c r="E159" s="4" t="s">
        <v>20</v>
      </c>
      <c r="F159" s="40"/>
      <c r="G159" s="41">
        <f t="shared" si="0"/>
        <v>0</v>
      </c>
      <c r="H159" s="42">
        <f t="shared" si="1"/>
        <v>0</v>
      </c>
      <c r="I159" s="42">
        <f t="shared" si="2"/>
        <v>0</v>
      </c>
      <c r="J159" s="42">
        <f t="shared" si="3"/>
        <v>0</v>
      </c>
      <c r="K159" s="43"/>
      <c r="L159" s="43"/>
      <c r="M159" s="44"/>
      <c r="N159" s="44"/>
    </row>
    <row r="160" spans="1:14" ht="30" x14ac:dyDescent="0.25">
      <c r="A160" s="34">
        <v>146</v>
      </c>
      <c r="B160" s="56" t="s">
        <v>701</v>
      </c>
      <c r="C160" s="2">
        <v>1</v>
      </c>
      <c r="D160" s="22">
        <v>20</v>
      </c>
      <c r="E160" s="4" t="s">
        <v>20</v>
      </c>
      <c r="F160" s="40"/>
      <c r="G160" s="41">
        <f t="shared" si="0"/>
        <v>0</v>
      </c>
      <c r="H160" s="42">
        <f t="shared" si="1"/>
        <v>0</v>
      </c>
      <c r="I160" s="42">
        <f t="shared" si="2"/>
        <v>0</v>
      </c>
      <c r="J160" s="42">
        <f t="shared" si="3"/>
        <v>0</v>
      </c>
      <c r="K160" s="43"/>
      <c r="L160" s="43"/>
      <c r="M160" s="44"/>
      <c r="N160" s="44"/>
    </row>
    <row r="161" spans="1:14" ht="45" x14ac:dyDescent="0.25">
      <c r="A161" s="34">
        <v>147</v>
      </c>
      <c r="B161" s="56" t="s">
        <v>702</v>
      </c>
      <c r="C161" s="2">
        <v>1</v>
      </c>
      <c r="D161" s="22">
        <v>10</v>
      </c>
      <c r="E161" s="4" t="s">
        <v>20</v>
      </c>
      <c r="F161" s="40"/>
      <c r="G161" s="41">
        <f t="shared" si="0"/>
        <v>0</v>
      </c>
      <c r="H161" s="42">
        <f t="shared" si="1"/>
        <v>0</v>
      </c>
      <c r="I161" s="42">
        <f t="shared" si="2"/>
        <v>0</v>
      </c>
      <c r="J161" s="42">
        <f t="shared" si="3"/>
        <v>0</v>
      </c>
      <c r="K161" s="43"/>
      <c r="L161" s="43"/>
      <c r="M161" s="44"/>
      <c r="N161" s="44"/>
    </row>
    <row r="162" spans="1:14" ht="30" x14ac:dyDescent="0.25">
      <c r="A162" s="34">
        <v>148</v>
      </c>
      <c r="B162" s="56" t="s">
        <v>703</v>
      </c>
      <c r="C162" s="2">
        <v>1</v>
      </c>
      <c r="D162" s="22">
        <v>20</v>
      </c>
      <c r="E162" s="4" t="s">
        <v>19</v>
      </c>
      <c r="F162" s="40"/>
      <c r="G162" s="41">
        <f t="shared" si="0"/>
        <v>0</v>
      </c>
      <c r="H162" s="42">
        <f t="shared" si="1"/>
        <v>0</v>
      </c>
      <c r="I162" s="42">
        <f t="shared" si="2"/>
        <v>0</v>
      </c>
      <c r="J162" s="42">
        <f t="shared" si="3"/>
        <v>0</v>
      </c>
      <c r="K162" s="43"/>
      <c r="L162" s="43"/>
      <c r="M162" s="44"/>
      <c r="N162" s="44"/>
    </row>
    <row r="163" spans="1:14" ht="30" x14ac:dyDescent="0.25">
      <c r="A163" s="34">
        <v>149</v>
      </c>
      <c r="B163" s="56" t="s">
        <v>704</v>
      </c>
      <c r="C163" s="2">
        <v>1</v>
      </c>
      <c r="D163" s="22">
        <v>200</v>
      </c>
      <c r="E163" s="4" t="s">
        <v>19</v>
      </c>
      <c r="F163" s="40"/>
      <c r="G163" s="41">
        <f t="shared" si="0"/>
        <v>0</v>
      </c>
      <c r="H163" s="42">
        <f t="shared" si="1"/>
        <v>0</v>
      </c>
      <c r="I163" s="42">
        <f t="shared" si="2"/>
        <v>0</v>
      </c>
      <c r="J163" s="42">
        <f t="shared" si="3"/>
        <v>0</v>
      </c>
      <c r="K163" s="43"/>
      <c r="L163" s="43"/>
      <c r="M163" s="44"/>
      <c r="N163" s="44"/>
    </row>
    <row r="164" spans="1:14" ht="45" x14ac:dyDescent="0.25">
      <c r="A164" s="34">
        <v>150</v>
      </c>
      <c r="B164" s="56" t="s">
        <v>705</v>
      </c>
      <c r="C164" s="2">
        <v>1</v>
      </c>
      <c r="D164" s="22">
        <v>50</v>
      </c>
      <c r="E164" s="4" t="s">
        <v>20</v>
      </c>
      <c r="F164" s="40"/>
      <c r="G164" s="41">
        <f t="shared" si="0"/>
        <v>0</v>
      </c>
      <c r="H164" s="42">
        <f t="shared" si="1"/>
        <v>0</v>
      </c>
      <c r="I164" s="42">
        <f t="shared" si="2"/>
        <v>0</v>
      </c>
      <c r="J164" s="42">
        <f t="shared" si="3"/>
        <v>0</v>
      </c>
      <c r="K164" s="43"/>
      <c r="L164" s="43"/>
      <c r="M164" s="44"/>
      <c r="N164" s="44"/>
    </row>
    <row r="165" spans="1:14" ht="30" x14ac:dyDescent="0.25">
      <c r="A165" s="34">
        <v>151</v>
      </c>
      <c r="B165" s="56" t="s">
        <v>706</v>
      </c>
      <c r="C165" s="2">
        <v>1</v>
      </c>
      <c r="D165" s="22">
        <v>40</v>
      </c>
      <c r="E165" s="4" t="s">
        <v>20</v>
      </c>
      <c r="F165" s="40"/>
      <c r="G165" s="41">
        <f t="shared" si="0"/>
        <v>0</v>
      </c>
      <c r="H165" s="42">
        <f t="shared" si="1"/>
        <v>0</v>
      </c>
      <c r="I165" s="42">
        <f t="shared" si="2"/>
        <v>0</v>
      </c>
      <c r="J165" s="42">
        <f t="shared" si="3"/>
        <v>0</v>
      </c>
      <c r="K165" s="43"/>
      <c r="L165" s="43"/>
      <c r="M165" s="44"/>
      <c r="N165" s="44"/>
    </row>
    <row r="166" spans="1:14" ht="60" x14ac:dyDescent="0.25">
      <c r="A166" s="34">
        <v>152</v>
      </c>
      <c r="B166" s="56" t="s">
        <v>707</v>
      </c>
      <c r="C166" s="2">
        <v>1</v>
      </c>
      <c r="D166" s="163">
        <v>525</v>
      </c>
      <c r="E166" s="164" t="s">
        <v>19</v>
      </c>
      <c r="F166" s="40"/>
      <c r="G166" s="41">
        <f t="shared" si="0"/>
        <v>0</v>
      </c>
      <c r="H166" s="42">
        <f t="shared" si="1"/>
        <v>0</v>
      </c>
      <c r="I166" s="42">
        <f t="shared" si="2"/>
        <v>0</v>
      </c>
      <c r="J166" s="42">
        <f t="shared" si="3"/>
        <v>0</v>
      </c>
      <c r="K166" s="43"/>
      <c r="L166" s="43"/>
      <c r="M166" s="44"/>
      <c r="N166" s="44"/>
    </row>
    <row r="167" spans="1:14" ht="60" x14ac:dyDescent="0.25">
      <c r="A167" s="34">
        <v>153</v>
      </c>
      <c r="B167" s="56" t="s">
        <v>708</v>
      </c>
      <c r="C167" s="2">
        <v>1</v>
      </c>
      <c r="D167" s="163">
        <v>500</v>
      </c>
      <c r="E167" s="164" t="s">
        <v>19</v>
      </c>
      <c r="F167" s="40"/>
      <c r="G167" s="41">
        <f t="shared" si="0"/>
        <v>0</v>
      </c>
      <c r="H167" s="42">
        <f t="shared" si="1"/>
        <v>0</v>
      </c>
      <c r="I167" s="42">
        <f t="shared" si="2"/>
        <v>0</v>
      </c>
      <c r="J167" s="42">
        <f t="shared" si="3"/>
        <v>0</v>
      </c>
      <c r="K167" s="43"/>
      <c r="L167" s="43"/>
      <c r="M167" s="44"/>
      <c r="N167" s="44"/>
    </row>
    <row r="168" spans="1:14" ht="30" x14ac:dyDescent="0.25">
      <c r="A168" s="34">
        <v>154</v>
      </c>
      <c r="B168" s="56" t="s">
        <v>709</v>
      </c>
      <c r="C168" s="2">
        <v>1</v>
      </c>
      <c r="D168" s="163">
        <v>29</v>
      </c>
      <c r="E168" s="164" t="s">
        <v>19</v>
      </c>
      <c r="F168" s="40"/>
      <c r="G168" s="41">
        <f t="shared" si="0"/>
        <v>0</v>
      </c>
      <c r="H168" s="42">
        <f t="shared" si="1"/>
        <v>0</v>
      </c>
      <c r="I168" s="42">
        <f t="shared" si="2"/>
        <v>0</v>
      </c>
      <c r="J168" s="42">
        <f t="shared" si="3"/>
        <v>0</v>
      </c>
      <c r="K168" s="43"/>
      <c r="L168" s="43"/>
      <c r="M168" s="44"/>
      <c r="N168" s="44"/>
    </row>
    <row r="169" spans="1:14" ht="90" x14ac:dyDescent="0.25">
      <c r="A169" s="34">
        <v>155</v>
      </c>
      <c r="B169" s="56" t="s">
        <v>710</v>
      </c>
      <c r="C169" s="2">
        <v>1</v>
      </c>
      <c r="D169" s="163">
        <v>1275</v>
      </c>
      <c r="E169" s="164" t="s">
        <v>19</v>
      </c>
      <c r="F169" s="40"/>
      <c r="G169" s="41">
        <f t="shared" si="0"/>
        <v>0</v>
      </c>
      <c r="H169" s="42">
        <f t="shared" si="1"/>
        <v>0</v>
      </c>
      <c r="I169" s="42">
        <f t="shared" si="2"/>
        <v>0</v>
      </c>
      <c r="J169" s="42">
        <f t="shared" si="3"/>
        <v>0</v>
      </c>
      <c r="K169" s="43"/>
      <c r="L169" s="43"/>
      <c r="M169" s="44"/>
      <c r="N169" s="44"/>
    </row>
    <row r="170" spans="1:14" x14ac:dyDescent="0.25">
      <c r="A170" s="34">
        <v>156</v>
      </c>
      <c r="B170" s="56" t="s">
        <v>195</v>
      </c>
      <c r="C170" s="2">
        <v>1</v>
      </c>
      <c r="D170" s="163">
        <v>8</v>
      </c>
      <c r="E170" s="164" t="s">
        <v>19</v>
      </c>
      <c r="F170" s="40"/>
      <c r="G170" s="41">
        <f t="shared" si="0"/>
        <v>0</v>
      </c>
      <c r="H170" s="42">
        <f t="shared" si="1"/>
        <v>0</v>
      </c>
      <c r="I170" s="42">
        <f t="shared" si="2"/>
        <v>0</v>
      </c>
      <c r="J170" s="42">
        <f t="shared" si="3"/>
        <v>0</v>
      </c>
      <c r="K170" s="43"/>
      <c r="L170" s="43"/>
      <c r="M170" s="44"/>
      <c r="N170" s="44"/>
    </row>
    <row r="171" spans="1:14" x14ac:dyDescent="0.25">
      <c r="A171" s="34">
        <v>157</v>
      </c>
      <c r="B171" s="56" t="s">
        <v>189</v>
      </c>
      <c r="C171" s="2">
        <v>1</v>
      </c>
      <c r="D171" s="163">
        <v>28</v>
      </c>
      <c r="E171" s="164" t="s">
        <v>19</v>
      </c>
      <c r="F171" s="40"/>
      <c r="G171" s="41">
        <f t="shared" si="0"/>
        <v>0</v>
      </c>
      <c r="H171" s="42">
        <f t="shared" si="1"/>
        <v>0</v>
      </c>
      <c r="I171" s="42">
        <f t="shared" si="2"/>
        <v>0</v>
      </c>
      <c r="J171" s="42">
        <f t="shared" si="3"/>
        <v>0</v>
      </c>
      <c r="K171" s="43"/>
      <c r="L171" s="43"/>
      <c r="M171" s="44"/>
      <c r="N171" s="44"/>
    </row>
    <row r="172" spans="1:14" ht="30" x14ac:dyDescent="0.25">
      <c r="A172" s="34">
        <v>158</v>
      </c>
      <c r="B172" s="56" t="s">
        <v>711</v>
      </c>
      <c r="C172" s="2">
        <v>1</v>
      </c>
      <c r="D172" s="22">
        <v>500</v>
      </c>
      <c r="E172" s="4" t="s">
        <v>19</v>
      </c>
      <c r="F172" s="40"/>
      <c r="G172" s="41">
        <f t="shared" si="0"/>
        <v>0</v>
      </c>
      <c r="H172" s="42">
        <f t="shared" si="1"/>
        <v>0</v>
      </c>
      <c r="I172" s="42">
        <f t="shared" si="2"/>
        <v>0</v>
      </c>
      <c r="J172" s="42">
        <f t="shared" si="3"/>
        <v>0</v>
      </c>
      <c r="K172" s="43"/>
      <c r="L172" s="43"/>
      <c r="M172" s="44"/>
      <c r="N172" s="44"/>
    </row>
    <row r="173" spans="1:14" x14ac:dyDescent="0.25">
      <c r="A173" s="34">
        <v>159</v>
      </c>
      <c r="B173" s="56" t="s">
        <v>190</v>
      </c>
      <c r="C173" s="2">
        <v>1</v>
      </c>
      <c r="D173" s="22">
        <v>100</v>
      </c>
      <c r="E173" s="4" t="s">
        <v>20</v>
      </c>
      <c r="F173" s="40"/>
      <c r="G173" s="41">
        <f t="shared" si="0"/>
        <v>0</v>
      </c>
      <c r="H173" s="42">
        <f t="shared" si="1"/>
        <v>0</v>
      </c>
      <c r="I173" s="42">
        <f t="shared" si="2"/>
        <v>0</v>
      </c>
      <c r="J173" s="42">
        <f t="shared" si="3"/>
        <v>0</v>
      </c>
      <c r="K173" s="43"/>
      <c r="L173" s="43"/>
      <c r="M173" s="44"/>
      <c r="N173" s="44"/>
    </row>
    <row r="174" spans="1:14" x14ac:dyDescent="0.25">
      <c r="A174" s="34">
        <v>160</v>
      </c>
      <c r="B174" s="56" t="s">
        <v>191</v>
      </c>
      <c r="C174" s="2">
        <v>1</v>
      </c>
      <c r="D174" s="22">
        <v>200</v>
      </c>
      <c r="E174" s="4" t="s">
        <v>20</v>
      </c>
      <c r="F174" s="40"/>
      <c r="G174" s="41">
        <f t="shared" si="0"/>
        <v>0</v>
      </c>
      <c r="H174" s="42">
        <f t="shared" si="1"/>
        <v>0</v>
      </c>
      <c r="I174" s="42">
        <f t="shared" si="2"/>
        <v>0</v>
      </c>
      <c r="J174" s="42">
        <f t="shared" si="3"/>
        <v>0</v>
      </c>
      <c r="K174" s="43"/>
      <c r="L174" s="43"/>
      <c r="M174" s="44"/>
      <c r="N174" s="44"/>
    </row>
    <row r="175" spans="1:14" ht="30" x14ac:dyDescent="0.25">
      <c r="A175" s="34">
        <v>161</v>
      </c>
      <c r="B175" s="56" t="s">
        <v>712</v>
      </c>
      <c r="C175" s="2">
        <v>1</v>
      </c>
      <c r="D175" s="22">
        <v>200</v>
      </c>
      <c r="E175" s="4" t="s">
        <v>19</v>
      </c>
      <c r="F175" s="40"/>
      <c r="G175" s="41">
        <f t="shared" si="0"/>
        <v>0</v>
      </c>
      <c r="H175" s="42">
        <f t="shared" si="1"/>
        <v>0</v>
      </c>
      <c r="I175" s="42">
        <f t="shared" si="2"/>
        <v>0</v>
      </c>
      <c r="J175" s="42">
        <f t="shared" si="3"/>
        <v>0</v>
      </c>
      <c r="K175" s="43"/>
      <c r="L175" s="43"/>
      <c r="M175" s="44"/>
      <c r="N175" s="44"/>
    </row>
    <row r="176" spans="1:14" ht="105" x14ac:dyDescent="0.25">
      <c r="A176" s="34">
        <v>162</v>
      </c>
      <c r="B176" s="56" t="s">
        <v>713</v>
      </c>
      <c r="C176" s="2">
        <v>1</v>
      </c>
      <c r="D176" s="22">
        <v>800</v>
      </c>
      <c r="E176" s="4" t="s">
        <v>19</v>
      </c>
      <c r="F176" s="40"/>
      <c r="G176" s="41">
        <f t="shared" si="0"/>
        <v>0</v>
      </c>
      <c r="H176" s="42">
        <f t="shared" si="1"/>
        <v>0</v>
      </c>
      <c r="I176" s="42">
        <f t="shared" si="2"/>
        <v>0</v>
      </c>
      <c r="J176" s="42">
        <f t="shared" si="3"/>
        <v>0</v>
      </c>
      <c r="K176" s="43"/>
      <c r="L176" s="43"/>
      <c r="M176" s="44"/>
      <c r="N176" s="44"/>
    </row>
    <row r="177" spans="1:14" ht="60" x14ac:dyDescent="0.25">
      <c r="A177" s="34">
        <v>163</v>
      </c>
      <c r="B177" s="56" t="s">
        <v>714</v>
      </c>
      <c r="C177" s="2">
        <v>1</v>
      </c>
      <c r="D177" s="22">
        <v>100</v>
      </c>
      <c r="E177" s="4" t="s">
        <v>123</v>
      </c>
      <c r="F177" s="40"/>
      <c r="G177" s="41">
        <f t="shared" si="0"/>
        <v>0</v>
      </c>
      <c r="H177" s="42">
        <f t="shared" si="1"/>
        <v>0</v>
      </c>
      <c r="I177" s="42">
        <f t="shared" si="2"/>
        <v>0</v>
      </c>
      <c r="J177" s="42">
        <f t="shared" si="3"/>
        <v>0</v>
      </c>
      <c r="K177" s="43"/>
      <c r="L177" s="43"/>
      <c r="M177" s="44"/>
      <c r="N177" s="44"/>
    </row>
    <row r="178" spans="1:14" x14ac:dyDescent="0.25">
      <c r="A178" s="34">
        <v>164</v>
      </c>
      <c r="B178" s="56" t="s">
        <v>178</v>
      </c>
      <c r="C178" s="2">
        <v>1</v>
      </c>
      <c r="D178" s="22">
        <v>500</v>
      </c>
      <c r="E178" s="4" t="s">
        <v>123</v>
      </c>
      <c r="F178" s="40"/>
      <c r="G178" s="41">
        <f t="shared" si="0"/>
        <v>0</v>
      </c>
      <c r="H178" s="42">
        <f t="shared" si="1"/>
        <v>0</v>
      </c>
      <c r="I178" s="42">
        <f t="shared" si="2"/>
        <v>0</v>
      </c>
      <c r="J178" s="42">
        <f t="shared" si="3"/>
        <v>0</v>
      </c>
      <c r="K178" s="43"/>
      <c r="L178" s="43"/>
      <c r="M178" s="44"/>
      <c r="N178" s="44"/>
    </row>
    <row r="179" spans="1:14" x14ac:dyDescent="0.25">
      <c r="A179" s="34">
        <v>165</v>
      </c>
      <c r="B179" s="56" t="s">
        <v>179</v>
      </c>
      <c r="C179" s="2">
        <v>1</v>
      </c>
      <c r="D179" s="22">
        <v>6000</v>
      </c>
      <c r="E179" s="4" t="s">
        <v>123</v>
      </c>
      <c r="F179" s="40"/>
      <c r="G179" s="41">
        <f t="shared" si="0"/>
        <v>0</v>
      </c>
      <c r="H179" s="42">
        <f t="shared" si="1"/>
        <v>0</v>
      </c>
      <c r="I179" s="42">
        <f t="shared" si="2"/>
        <v>0</v>
      </c>
      <c r="J179" s="42">
        <f t="shared" si="3"/>
        <v>0</v>
      </c>
      <c r="K179" s="43"/>
      <c r="L179" s="43"/>
      <c r="M179" s="44"/>
      <c r="N179" s="44"/>
    </row>
    <row r="180" spans="1:14" x14ac:dyDescent="0.25">
      <c r="A180" s="34">
        <v>166</v>
      </c>
      <c r="B180" s="56" t="s">
        <v>181</v>
      </c>
      <c r="C180" s="2">
        <v>1</v>
      </c>
      <c r="D180" s="22">
        <v>200</v>
      </c>
      <c r="E180" s="4" t="s">
        <v>123</v>
      </c>
      <c r="F180" s="40"/>
      <c r="G180" s="41">
        <f t="shared" si="0"/>
        <v>0</v>
      </c>
      <c r="H180" s="42">
        <f t="shared" si="1"/>
        <v>0</v>
      </c>
      <c r="I180" s="42">
        <f t="shared" si="2"/>
        <v>0</v>
      </c>
      <c r="J180" s="42">
        <f t="shared" si="3"/>
        <v>0</v>
      </c>
      <c r="K180" s="43"/>
      <c r="L180" s="43"/>
      <c r="M180" s="44"/>
      <c r="N180" s="44"/>
    </row>
    <row r="181" spans="1:14" x14ac:dyDescent="0.25">
      <c r="A181" s="34">
        <v>167</v>
      </c>
      <c r="B181" s="56" t="s">
        <v>715</v>
      </c>
      <c r="C181" s="2">
        <v>1</v>
      </c>
      <c r="D181" s="22">
        <v>100</v>
      </c>
      <c r="E181" s="4" t="s">
        <v>123</v>
      </c>
      <c r="F181" s="40"/>
      <c r="G181" s="41">
        <f t="shared" si="0"/>
        <v>0</v>
      </c>
      <c r="H181" s="42">
        <f t="shared" si="1"/>
        <v>0</v>
      </c>
      <c r="I181" s="42">
        <f t="shared" si="2"/>
        <v>0</v>
      </c>
      <c r="J181" s="42">
        <f t="shared" si="3"/>
        <v>0</v>
      </c>
      <c r="K181" s="43"/>
      <c r="L181" s="43"/>
      <c r="M181" s="44"/>
      <c r="N181" s="44"/>
    </row>
    <row r="182" spans="1:14" ht="30" x14ac:dyDescent="0.25">
      <c r="A182" s="34">
        <v>168</v>
      </c>
      <c r="B182" s="56" t="s">
        <v>716</v>
      </c>
      <c r="C182" s="2">
        <v>1</v>
      </c>
      <c r="D182" s="22">
        <v>30</v>
      </c>
      <c r="E182" s="4" t="s">
        <v>123</v>
      </c>
      <c r="F182" s="40"/>
      <c r="G182" s="41">
        <f t="shared" si="0"/>
        <v>0</v>
      </c>
      <c r="H182" s="42">
        <f t="shared" si="1"/>
        <v>0</v>
      </c>
      <c r="I182" s="42">
        <f t="shared" si="2"/>
        <v>0</v>
      </c>
      <c r="J182" s="42">
        <f t="shared" si="3"/>
        <v>0</v>
      </c>
      <c r="K182" s="43"/>
      <c r="L182" s="43"/>
      <c r="M182" s="44"/>
      <c r="N182" s="44"/>
    </row>
    <row r="183" spans="1:14" ht="30" x14ac:dyDescent="0.25">
      <c r="A183" s="34">
        <v>169</v>
      </c>
      <c r="B183" s="56" t="s">
        <v>717</v>
      </c>
      <c r="C183" s="2">
        <v>1</v>
      </c>
      <c r="D183" s="22">
        <v>250</v>
      </c>
      <c r="E183" s="4" t="s">
        <v>19</v>
      </c>
      <c r="F183" s="40"/>
      <c r="G183" s="41">
        <f t="shared" si="0"/>
        <v>0</v>
      </c>
      <c r="H183" s="42">
        <f t="shared" si="1"/>
        <v>0</v>
      </c>
      <c r="I183" s="42">
        <f t="shared" si="2"/>
        <v>0</v>
      </c>
      <c r="J183" s="42">
        <f t="shared" si="3"/>
        <v>0</v>
      </c>
      <c r="K183" s="43"/>
      <c r="L183" s="43"/>
      <c r="M183" s="44"/>
      <c r="N183" s="44"/>
    </row>
    <row r="184" spans="1:14" ht="30" x14ac:dyDescent="0.25">
      <c r="A184" s="34">
        <v>170</v>
      </c>
      <c r="B184" s="56" t="s">
        <v>718</v>
      </c>
      <c r="C184" s="2">
        <v>1</v>
      </c>
      <c r="D184" s="22">
        <v>250</v>
      </c>
      <c r="E184" s="4" t="s">
        <v>19</v>
      </c>
      <c r="F184" s="40"/>
      <c r="G184" s="41">
        <f t="shared" si="0"/>
        <v>0</v>
      </c>
      <c r="H184" s="42">
        <f t="shared" si="1"/>
        <v>0</v>
      </c>
      <c r="I184" s="42">
        <f t="shared" si="2"/>
        <v>0</v>
      </c>
      <c r="J184" s="42">
        <f t="shared" si="3"/>
        <v>0</v>
      </c>
      <c r="K184" s="43"/>
      <c r="L184" s="43"/>
      <c r="M184" s="44"/>
      <c r="N184" s="44"/>
    </row>
    <row r="185" spans="1:14" x14ac:dyDescent="0.25">
      <c r="A185" s="34">
        <v>171</v>
      </c>
      <c r="B185" s="1" t="s">
        <v>719</v>
      </c>
      <c r="C185" s="2">
        <v>1</v>
      </c>
      <c r="D185" s="22">
        <v>100</v>
      </c>
      <c r="E185" s="4" t="s">
        <v>19</v>
      </c>
      <c r="F185" s="40"/>
      <c r="G185" s="41">
        <f t="shared" si="0"/>
        <v>0</v>
      </c>
      <c r="H185" s="42">
        <f t="shared" si="1"/>
        <v>0</v>
      </c>
      <c r="I185" s="42">
        <f t="shared" si="2"/>
        <v>0</v>
      </c>
      <c r="J185" s="42">
        <f t="shared" si="3"/>
        <v>0</v>
      </c>
      <c r="K185" s="43"/>
      <c r="L185" s="43"/>
      <c r="M185" s="44"/>
      <c r="N185" s="44"/>
    </row>
    <row r="186" spans="1:14" ht="90" x14ac:dyDescent="0.25">
      <c r="A186" s="34">
        <v>172</v>
      </c>
      <c r="B186" s="56" t="s">
        <v>720</v>
      </c>
      <c r="C186" s="2">
        <v>1</v>
      </c>
      <c r="D186" s="22">
        <v>200</v>
      </c>
      <c r="E186" s="4" t="s">
        <v>19</v>
      </c>
      <c r="F186" s="40"/>
      <c r="G186" s="41">
        <f t="shared" si="0"/>
        <v>0</v>
      </c>
      <c r="H186" s="42">
        <f t="shared" si="1"/>
        <v>0</v>
      </c>
      <c r="I186" s="42">
        <f t="shared" si="2"/>
        <v>0</v>
      </c>
      <c r="J186" s="42">
        <f t="shared" si="3"/>
        <v>0</v>
      </c>
      <c r="K186" s="43"/>
      <c r="L186" s="43"/>
      <c r="M186" s="44"/>
      <c r="N186" s="44"/>
    </row>
    <row r="187" spans="1:14" ht="60" x14ac:dyDescent="0.25">
      <c r="A187" s="34">
        <v>173</v>
      </c>
      <c r="B187" s="56" t="s">
        <v>721</v>
      </c>
      <c r="C187" s="2">
        <v>1</v>
      </c>
      <c r="D187" s="22">
        <v>140</v>
      </c>
      <c r="E187" s="4" t="s">
        <v>19</v>
      </c>
      <c r="F187" s="40"/>
      <c r="G187" s="41">
        <f t="shared" si="0"/>
        <v>0</v>
      </c>
      <c r="H187" s="42">
        <f t="shared" si="1"/>
        <v>0</v>
      </c>
      <c r="I187" s="42">
        <f t="shared" si="2"/>
        <v>0</v>
      </c>
      <c r="J187" s="42">
        <f t="shared" si="3"/>
        <v>0</v>
      </c>
      <c r="K187" s="43"/>
      <c r="L187" s="43"/>
      <c r="M187" s="44"/>
      <c r="N187" s="44"/>
    </row>
    <row r="188" spans="1:14" ht="45" x14ac:dyDescent="0.25">
      <c r="A188" s="34">
        <v>174</v>
      </c>
      <c r="B188" s="56" t="s">
        <v>722</v>
      </c>
      <c r="C188" s="2">
        <v>1</v>
      </c>
      <c r="D188" s="22">
        <v>40</v>
      </c>
      <c r="E188" s="4" t="s">
        <v>20</v>
      </c>
      <c r="F188" s="40"/>
      <c r="G188" s="41">
        <f t="shared" si="0"/>
        <v>0</v>
      </c>
      <c r="H188" s="42">
        <f t="shared" si="1"/>
        <v>0</v>
      </c>
      <c r="I188" s="42">
        <f t="shared" si="2"/>
        <v>0</v>
      </c>
      <c r="J188" s="42">
        <f t="shared" si="3"/>
        <v>0</v>
      </c>
      <c r="K188" s="43"/>
      <c r="L188" s="43"/>
      <c r="M188" s="44"/>
      <c r="N188" s="44"/>
    </row>
    <row r="189" spans="1:14" ht="45" x14ac:dyDescent="0.25">
      <c r="A189" s="34">
        <v>175</v>
      </c>
      <c r="B189" s="56" t="s">
        <v>723</v>
      </c>
      <c r="C189" s="2">
        <v>1</v>
      </c>
      <c r="D189" s="22">
        <v>10</v>
      </c>
      <c r="E189" s="4" t="s">
        <v>20</v>
      </c>
      <c r="F189" s="40"/>
      <c r="G189" s="41">
        <f t="shared" si="0"/>
        <v>0</v>
      </c>
      <c r="H189" s="42">
        <f t="shared" si="1"/>
        <v>0</v>
      </c>
      <c r="I189" s="42">
        <f t="shared" si="2"/>
        <v>0</v>
      </c>
      <c r="J189" s="42">
        <f t="shared" si="3"/>
        <v>0</v>
      </c>
      <c r="K189" s="43"/>
      <c r="L189" s="43"/>
      <c r="M189" s="44"/>
      <c r="N189" s="44"/>
    </row>
    <row r="190" spans="1:14" x14ac:dyDescent="0.25">
      <c r="A190" s="34">
        <v>176</v>
      </c>
      <c r="B190" s="170"/>
      <c r="C190" s="162"/>
      <c r="D190" s="163"/>
      <c r="E190" s="164"/>
      <c r="F190" s="165"/>
      <c r="G190" s="166"/>
      <c r="H190" s="167"/>
      <c r="I190" s="167"/>
      <c r="J190" s="167"/>
      <c r="K190" s="168"/>
      <c r="L190" s="168"/>
      <c r="M190" s="169"/>
      <c r="N190" s="169"/>
    </row>
    <row r="191" spans="1:14" ht="75" x14ac:dyDescent="0.25">
      <c r="A191" s="34">
        <v>177</v>
      </c>
      <c r="B191" s="56" t="s">
        <v>724</v>
      </c>
      <c r="C191" s="2">
        <v>1</v>
      </c>
      <c r="D191" s="22">
        <v>50</v>
      </c>
      <c r="E191" s="4" t="s">
        <v>19</v>
      </c>
      <c r="F191" s="40"/>
      <c r="G191" s="41">
        <f t="shared" si="0"/>
        <v>0</v>
      </c>
      <c r="H191" s="42">
        <f t="shared" si="1"/>
        <v>0</v>
      </c>
      <c r="I191" s="42">
        <f t="shared" si="2"/>
        <v>0</v>
      </c>
      <c r="J191" s="42">
        <f t="shared" si="3"/>
        <v>0</v>
      </c>
      <c r="K191" s="43"/>
      <c r="L191" s="43"/>
      <c r="M191" s="44"/>
      <c r="N191" s="44"/>
    </row>
    <row r="192" spans="1:14" ht="45" x14ac:dyDescent="0.25">
      <c r="A192" s="34">
        <v>178</v>
      </c>
      <c r="B192" s="266" t="s">
        <v>1178</v>
      </c>
      <c r="C192" s="162">
        <v>1</v>
      </c>
      <c r="D192" s="163">
        <v>200</v>
      </c>
      <c r="E192" s="164" t="s">
        <v>19</v>
      </c>
      <c r="F192" s="165"/>
      <c r="G192" s="166">
        <f t="shared" ref="G192:G201" si="4">F192*9.5%</f>
        <v>0</v>
      </c>
      <c r="H192" s="167">
        <f t="shared" ref="H192:H201" si="5">F192+G192</f>
        <v>0</v>
      </c>
      <c r="I192" s="167">
        <f t="shared" ref="I192:I199" si="6">SUM(D192*F192)</f>
        <v>0</v>
      </c>
      <c r="J192" s="167">
        <f t="shared" ref="J192:J201" si="7">SUM(D192*H192)</f>
        <v>0</v>
      </c>
      <c r="K192" s="168"/>
      <c r="L192" s="168"/>
      <c r="M192" s="169"/>
      <c r="N192" s="169"/>
    </row>
    <row r="193" spans="1:14" ht="30" x14ac:dyDescent="0.25">
      <c r="A193" s="34">
        <v>179</v>
      </c>
      <c r="B193" s="56" t="s">
        <v>725</v>
      </c>
      <c r="C193" s="2">
        <v>1</v>
      </c>
      <c r="D193" s="22">
        <v>100</v>
      </c>
      <c r="E193" s="4" t="s">
        <v>19</v>
      </c>
      <c r="F193" s="40"/>
      <c r="G193" s="41">
        <f t="shared" si="4"/>
        <v>0</v>
      </c>
      <c r="H193" s="42">
        <f t="shared" si="5"/>
        <v>0</v>
      </c>
      <c r="I193" s="42">
        <f t="shared" si="6"/>
        <v>0</v>
      </c>
      <c r="J193" s="42">
        <f t="shared" si="7"/>
        <v>0</v>
      </c>
      <c r="K193" s="43"/>
      <c r="L193" s="43"/>
      <c r="M193" s="44"/>
      <c r="N193" s="44"/>
    </row>
    <row r="194" spans="1:14" ht="30" x14ac:dyDescent="0.25">
      <c r="A194" s="34">
        <v>180</v>
      </c>
      <c r="B194" s="56" t="s">
        <v>726</v>
      </c>
      <c r="C194" s="2">
        <v>1</v>
      </c>
      <c r="D194" s="22">
        <v>20</v>
      </c>
      <c r="E194" s="4" t="s">
        <v>20</v>
      </c>
      <c r="F194" s="40"/>
      <c r="G194" s="41">
        <f t="shared" si="4"/>
        <v>0</v>
      </c>
      <c r="H194" s="42">
        <f t="shared" si="5"/>
        <v>0</v>
      </c>
      <c r="I194" s="42">
        <f t="shared" si="6"/>
        <v>0</v>
      </c>
      <c r="J194" s="42">
        <f t="shared" si="7"/>
        <v>0</v>
      </c>
      <c r="K194" s="43"/>
      <c r="L194" s="43"/>
      <c r="M194" s="44"/>
      <c r="N194" s="44"/>
    </row>
    <row r="195" spans="1:14" x14ac:dyDescent="0.25">
      <c r="A195" s="34">
        <v>181</v>
      </c>
      <c r="B195" s="56" t="s">
        <v>727</v>
      </c>
      <c r="C195" s="2">
        <v>1</v>
      </c>
      <c r="D195" s="22">
        <v>30</v>
      </c>
      <c r="E195" s="4" t="s">
        <v>20</v>
      </c>
      <c r="F195" s="40"/>
      <c r="G195" s="41">
        <f t="shared" si="4"/>
        <v>0</v>
      </c>
      <c r="H195" s="42">
        <f t="shared" si="5"/>
        <v>0</v>
      </c>
      <c r="I195" s="42">
        <f t="shared" si="6"/>
        <v>0</v>
      </c>
      <c r="J195" s="42">
        <f t="shared" si="7"/>
        <v>0</v>
      </c>
      <c r="K195" s="43"/>
      <c r="L195" s="43"/>
      <c r="M195" s="44"/>
      <c r="N195" s="44"/>
    </row>
    <row r="196" spans="1:14" x14ac:dyDescent="0.25">
      <c r="A196" s="34">
        <v>182</v>
      </c>
      <c r="B196" s="56" t="s">
        <v>728</v>
      </c>
      <c r="C196" s="2">
        <v>1</v>
      </c>
      <c r="D196" s="22">
        <v>50</v>
      </c>
      <c r="E196" s="4" t="s">
        <v>20</v>
      </c>
      <c r="F196" s="40"/>
      <c r="G196" s="41">
        <f t="shared" si="4"/>
        <v>0</v>
      </c>
      <c r="H196" s="42">
        <f t="shared" si="5"/>
        <v>0</v>
      </c>
      <c r="I196" s="42">
        <f t="shared" si="6"/>
        <v>0</v>
      </c>
      <c r="J196" s="42">
        <f t="shared" si="7"/>
        <v>0</v>
      </c>
      <c r="K196" s="43"/>
      <c r="L196" s="43"/>
      <c r="M196" s="44"/>
      <c r="N196" s="44"/>
    </row>
    <row r="197" spans="1:14" x14ac:dyDescent="0.25">
      <c r="A197" s="34">
        <v>183</v>
      </c>
      <c r="B197" s="56" t="s">
        <v>729</v>
      </c>
      <c r="C197" s="2">
        <v>1</v>
      </c>
      <c r="D197" s="22">
        <v>30</v>
      </c>
      <c r="E197" s="4" t="s">
        <v>20</v>
      </c>
      <c r="F197" s="40"/>
      <c r="G197" s="41">
        <f t="shared" si="4"/>
        <v>0</v>
      </c>
      <c r="H197" s="42">
        <f t="shared" si="5"/>
        <v>0</v>
      </c>
      <c r="I197" s="42">
        <f t="shared" si="6"/>
        <v>0</v>
      </c>
      <c r="J197" s="42">
        <f t="shared" si="7"/>
        <v>0</v>
      </c>
      <c r="K197" s="43"/>
      <c r="L197" s="43"/>
      <c r="M197" s="44"/>
      <c r="N197" s="44"/>
    </row>
    <row r="198" spans="1:14" x14ac:dyDescent="0.25">
      <c r="A198" s="34">
        <v>184</v>
      </c>
      <c r="B198" s="56" t="s">
        <v>730</v>
      </c>
      <c r="C198" s="2">
        <v>1</v>
      </c>
      <c r="D198" s="163">
        <v>35</v>
      </c>
      <c r="E198" s="164" t="s">
        <v>19</v>
      </c>
      <c r="F198" s="40"/>
      <c r="G198" s="41">
        <f t="shared" si="4"/>
        <v>0</v>
      </c>
      <c r="H198" s="42">
        <f t="shared" si="5"/>
        <v>0</v>
      </c>
      <c r="I198" s="42">
        <f t="shared" si="6"/>
        <v>0</v>
      </c>
      <c r="J198" s="42">
        <f t="shared" si="7"/>
        <v>0</v>
      </c>
      <c r="K198" s="43"/>
      <c r="L198" s="43"/>
      <c r="M198" s="44"/>
      <c r="N198" s="44"/>
    </row>
    <row r="199" spans="1:14" x14ac:dyDescent="0.25">
      <c r="A199" s="34">
        <v>185</v>
      </c>
      <c r="B199" s="56" t="s">
        <v>731</v>
      </c>
      <c r="C199" s="2">
        <v>1</v>
      </c>
      <c r="D199" s="163">
        <v>16</v>
      </c>
      <c r="E199" s="164" t="s">
        <v>19</v>
      </c>
      <c r="F199" s="40"/>
      <c r="G199" s="41">
        <f t="shared" si="4"/>
        <v>0</v>
      </c>
      <c r="H199" s="42">
        <f t="shared" si="5"/>
        <v>0</v>
      </c>
      <c r="I199" s="42">
        <f t="shared" si="6"/>
        <v>0</v>
      </c>
      <c r="J199" s="42">
        <f t="shared" si="7"/>
        <v>0</v>
      </c>
      <c r="K199" s="43"/>
      <c r="L199" s="43"/>
      <c r="M199" s="44"/>
      <c r="N199" s="44"/>
    </row>
    <row r="200" spans="1:14" ht="15.75" thickBot="1" x14ac:dyDescent="0.3">
      <c r="A200" s="34">
        <v>186</v>
      </c>
      <c r="B200" s="56" t="s">
        <v>732</v>
      </c>
      <c r="C200" s="2">
        <v>1</v>
      </c>
      <c r="D200" s="22">
        <v>20</v>
      </c>
      <c r="E200" s="4" t="s">
        <v>20</v>
      </c>
      <c r="F200" s="40"/>
      <c r="G200" s="41">
        <f t="shared" si="4"/>
        <v>0</v>
      </c>
      <c r="H200" s="42">
        <f t="shared" si="5"/>
        <v>0</v>
      </c>
      <c r="I200" s="42">
        <f t="shared" ref="I200:I201" si="8">SUM(D200*F200)</f>
        <v>0</v>
      </c>
      <c r="J200" s="42">
        <f t="shared" si="7"/>
        <v>0</v>
      </c>
      <c r="K200" s="43"/>
      <c r="L200" s="43"/>
      <c r="M200" s="44"/>
      <c r="N200" s="44"/>
    </row>
    <row r="201" spans="1:14" s="58" customFormat="1" ht="30.75" thickBot="1" x14ac:dyDescent="0.3">
      <c r="A201" s="34">
        <v>187</v>
      </c>
      <c r="B201" s="56" t="s">
        <v>514</v>
      </c>
      <c r="C201" s="2">
        <v>1</v>
      </c>
      <c r="D201" s="22">
        <v>20</v>
      </c>
      <c r="E201" s="2" t="s">
        <v>20</v>
      </c>
      <c r="F201" s="156"/>
      <c r="G201" s="157">
        <f t="shared" si="4"/>
        <v>0</v>
      </c>
      <c r="H201" s="158">
        <f t="shared" si="5"/>
        <v>0</v>
      </c>
      <c r="I201" s="158">
        <f t="shared" si="8"/>
        <v>0</v>
      </c>
      <c r="J201" s="158">
        <f t="shared" si="7"/>
        <v>0</v>
      </c>
      <c r="K201" s="43"/>
      <c r="L201" s="43"/>
      <c r="M201" s="44"/>
      <c r="N201" s="44"/>
    </row>
    <row r="202" spans="1:14" x14ac:dyDescent="0.25">
      <c r="A202" s="87"/>
      <c r="B202" s="228" t="s">
        <v>21</v>
      </c>
      <c r="C202" s="228"/>
      <c r="D202" s="228"/>
      <c r="E202" s="228"/>
      <c r="F202" s="228"/>
      <c r="G202" s="228"/>
      <c r="H202" s="228"/>
      <c r="I202" s="63">
        <f>SUM(I15:I201)</f>
        <v>0</v>
      </c>
      <c r="J202" s="64">
        <f>SUM(J15:J200)</f>
        <v>0</v>
      </c>
      <c r="K202" s="46"/>
      <c r="L202" s="46"/>
      <c r="M202" s="46"/>
      <c r="N202" s="46"/>
    </row>
    <row r="206" spans="1:14" ht="15.75" thickBot="1" x14ac:dyDescent="0.3">
      <c r="B206" s="204" t="s">
        <v>22</v>
      </c>
      <c r="C206" s="204"/>
      <c r="D206" s="204"/>
      <c r="E206" s="204"/>
      <c r="F206" s="204"/>
      <c r="G206" s="204"/>
      <c r="H206" s="204"/>
      <c r="I206" s="204"/>
      <c r="J206" s="204"/>
      <c r="K206" s="204"/>
    </row>
    <row r="207" spans="1:14" ht="30" customHeight="1" x14ac:dyDescent="0.25">
      <c r="B207" s="15" t="s">
        <v>252</v>
      </c>
      <c r="C207" s="202" t="s">
        <v>23</v>
      </c>
      <c r="D207" s="202"/>
      <c r="E207" s="202"/>
      <c r="F207" s="202"/>
      <c r="G207" s="202"/>
      <c r="H207" s="202"/>
      <c r="I207" s="202"/>
      <c r="J207" s="202"/>
      <c r="K207" s="202"/>
      <c r="L207" s="203"/>
    </row>
    <row r="208" spans="1:14" ht="30" customHeight="1" x14ac:dyDescent="0.25">
      <c r="B208" s="6" t="s">
        <v>258</v>
      </c>
      <c r="C208" s="186" t="s">
        <v>540</v>
      </c>
      <c r="D208" s="186"/>
      <c r="E208" s="186"/>
      <c r="F208" s="186"/>
      <c r="G208" s="186"/>
      <c r="H208" s="186"/>
      <c r="I208" s="186"/>
      <c r="J208" s="186"/>
      <c r="K208" s="186"/>
      <c r="L208" s="201"/>
    </row>
    <row r="209" spans="2:12" ht="30" customHeight="1" x14ac:dyDescent="0.25">
      <c r="B209" s="6" t="s">
        <v>259</v>
      </c>
      <c r="C209" s="186" t="s">
        <v>24</v>
      </c>
      <c r="D209" s="186"/>
      <c r="E209" s="186"/>
      <c r="F209" s="186"/>
      <c r="G209" s="186"/>
      <c r="H209" s="186"/>
      <c r="I209" s="186"/>
      <c r="J209" s="186"/>
      <c r="K209" s="186"/>
      <c r="L209" s="201"/>
    </row>
    <row r="210" spans="2:12" ht="30" customHeight="1" thickBot="1" x14ac:dyDescent="0.3">
      <c r="B210" s="16" t="s">
        <v>260</v>
      </c>
      <c r="C210" s="190" t="s">
        <v>248</v>
      </c>
      <c r="D210" s="190"/>
      <c r="E210" s="190"/>
      <c r="F210" s="190"/>
      <c r="G210" s="190"/>
      <c r="H210" s="190"/>
      <c r="I210" s="190"/>
      <c r="J210" s="190"/>
      <c r="K210" s="190"/>
      <c r="L210" s="191"/>
    </row>
    <row r="211" spans="2:12" x14ac:dyDescent="0.25">
      <c r="D211" s="11"/>
    </row>
    <row r="212" spans="2:12" ht="30" x14ac:dyDescent="0.25">
      <c r="B212" s="7" t="s">
        <v>246</v>
      </c>
      <c r="D212" s="11"/>
    </row>
    <row r="213" spans="2:12" ht="30" x14ac:dyDescent="0.25">
      <c r="B213" s="7" t="s">
        <v>359</v>
      </c>
      <c r="D213" s="11"/>
    </row>
    <row r="214" spans="2:12" ht="30" x14ac:dyDescent="0.25">
      <c r="B214" s="17" t="s">
        <v>247</v>
      </c>
      <c r="D214" s="11"/>
    </row>
    <row r="215" spans="2:12" ht="45" x14ac:dyDescent="0.25">
      <c r="B215" s="7" t="s">
        <v>256</v>
      </c>
    </row>
    <row r="216" spans="2:12" x14ac:dyDescent="0.25">
      <c r="B216" s="129" t="s">
        <v>1109</v>
      </c>
      <c r="C216" s="26"/>
      <c r="D216" s="26"/>
      <c r="E216" s="26"/>
      <c r="F216" s="26"/>
      <c r="G216" s="26"/>
      <c r="H216" s="26"/>
      <c r="I216" s="26"/>
    </row>
    <row r="217" spans="2:12" x14ac:dyDescent="0.25">
      <c r="B217" s="237" t="s">
        <v>1100</v>
      </c>
      <c r="C217" s="237"/>
      <c r="D217" s="237"/>
      <c r="E217" s="237"/>
      <c r="F217" s="237"/>
      <c r="G217" s="237"/>
      <c r="H217" s="237"/>
      <c r="I217" s="237"/>
    </row>
    <row r="218" spans="2:12" x14ac:dyDescent="0.25">
      <c r="B218" s="237" t="s">
        <v>1101</v>
      </c>
      <c r="C218" s="237"/>
      <c r="D218" s="237"/>
      <c r="E218" s="237"/>
      <c r="F218" s="237"/>
      <c r="G218" s="237"/>
      <c r="H218" s="237"/>
      <c r="I218" s="237"/>
    </row>
    <row r="219" spans="2:12" x14ac:dyDescent="0.25">
      <c r="B219" s="237" t="s">
        <v>1102</v>
      </c>
      <c r="C219" s="237"/>
      <c r="D219" s="237"/>
      <c r="E219" s="237"/>
      <c r="F219" s="237"/>
      <c r="G219" s="237"/>
      <c r="H219" s="237"/>
      <c r="I219" s="237"/>
    </row>
    <row r="220" spans="2:12" x14ac:dyDescent="0.25">
      <c r="B220" s="237" t="s">
        <v>1103</v>
      </c>
      <c r="C220" s="237"/>
      <c r="D220" s="237"/>
      <c r="E220" s="237"/>
      <c r="F220" s="237"/>
      <c r="G220" s="237"/>
      <c r="H220" s="237"/>
      <c r="I220" s="237"/>
    </row>
    <row r="221" spans="2:12" x14ac:dyDescent="0.25">
      <c r="B221" s="237" t="s">
        <v>1104</v>
      </c>
      <c r="C221" s="237"/>
      <c r="D221" s="237"/>
      <c r="E221" s="237"/>
      <c r="F221" s="237"/>
      <c r="G221" s="237"/>
      <c r="H221" s="237"/>
      <c r="I221" s="237"/>
    </row>
    <row r="222" spans="2:12" ht="15" customHeight="1" x14ac:dyDescent="0.25">
      <c r="B222" s="204"/>
      <c r="C222" s="204"/>
      <c r="D222" s="204"/>
      <c r="E222" s="204"/>
      <c r="F222" s="204"/>
      <c r="G222" s="204"/>
      <c r="H222" s="204"/>
      <c r="I222" s="204"/>
    </row>
    <row r="223" spans="2:12" x14ac:dyDescent="0.25">
      <c r="B223" s="179" t="s">
        <v>1137</v>
      </c>
    </row>
    <row r="224" spans="2:12" ht="15.75" thickBot="1" x14ac:dyDescent="0.3">
      <c r="B224" s="208" t="s">
        <v>26</v>
      </c>
      <c r="C224" s="208"/>
      <c r="D224" s="208"/>
      <c r="E224" s="208"/>
      <c r="F224" s="208"/>
      <c r="G224" s="208"/>
      <c r="H224" s="208"/>
      <c r="I224" s="208"/>
      <c r="J224" s="208"/>
      <c r="K224" s="208"/>
      <c r="L224" s="208"/>
    </row>
    <row r="225" spans="2:12" x14ac:dyDescent="0.25">
      <c r="B225" s="209" t="s">
        <v>308</v>
      </c>
      <c r="C225" s="210"/>
      <c r="D225" s="210"/>
      <c r="E225" s="210"/>
      <c r="F225" s="210"/>
      <c r="G225" s="210"/>
      <c r="H225" s="210"/>
      <c r="I225" s="210"/>
      <c r="J225" s="210"/>
      <c r="K225" s="210"/>
      <c r="L225" s="210"/>
    </row>
    <row r="226" spans="2:12" x14ac:dyDescent="0.25">
      <c r="B226" s="211" t="s">
        <v>305</v>
      </c>
      <c r="C226" s="212"/>
      <c r="D226" s="212"/>
      <c r="E226" s="212"/>
      <c r="F226" s="212"/>
      <c r="G226" s="212"/>
      <c r="H226" s="212"/>
      <c r="I226" s="212"/>
      <c r="J226" s="212"/>
      <c r="K226" s="212"/>
      <c r="L226" s="213"/>
    </row>
    <row r="227" spans="2:12" ht="15.75" thickBot="1" x14ac:dyDescent="0.3">
      <c r="B227" s="214" t="s">
        <v>306</v>
      </c>
      <c r="C227" s="215"/>
      <c r="D227" s="215"/>
      <c r="E227" s="215"/>
      <c r="F227" s="215"/>
      <c r="G227" s="215"/>
      <c r="H227" s="215"/>
      <c r="I227" s="215"/>
      <c r="J227" s="215"/>
      <c r="K227" s="215"/>
      <c r="L227" s="216"/>
    </row>
    <row r="228" spans="2:12" x14ac:dyDescent="0.25">
      <c r="C228" s="18"/>
    </row>
    <row r="229" spans="2:12" ht="51.75" customHeight="1" x14ac:dyDescent="0.25">
      <c r="B229" s="159" t="s">
        <v>1133</v>
      </c>
      <c r="C229" s="18"/>
    </row>
    <row r="230" spans="2:12" ht="45" x14ac:dyDescent="0.25">
      <c r="B230" s="19" t="s">
        <v>27</v>
      </c>
      <c r="C230" s="23"/>
      <c r="D230" s="20"/>
      <c r="E230" s="20"/>
      <c r="F230" s="20"/>
      <c r="G230" s="20"/>
      <c r="H230" s="205" t="s">
        <v>28</v>
      </c>
      <c r="I230" s="205"/>
      <c r="J230" s="206"/>
      <c r="K230" s="20"/>
      <c r="L230" s="20"/>
    </row>
  </sheetData>
  <mergeCells count="44">
    <mergeCell ref="B222:I222"/>
    <mergeCell ref="B217:I217"/>
    <mergeCell ref="B218:I218"/>
    <mergeCell ref="B219:I219"/>
    <mergeCell ref="B220:I220"/>
    <mergeCell ref="B221:I221"/>
    <mergeCell ref="B224:L224"/>
    <mergeCell ref="B225:L225"/>
    <mergeCell ref="B226:L226"/>
    <mergeCell ref="B227:L227"/>
    <mergeCell ref="H230:J230"/>
    <mergeCell ref="B206:K206"/>
    <mergeCell ref="C207:L207"/>
    <mergeCell ref="C208:L208"/>
    <mergeCell ref="C209:L209"/>
    <mergeCell ref="C210:L210"/>
    <mergeCell ref="B202:H202"/>
    <mergeCell ref="H11:H13"/>
    <mergeCell ref="J11:J13"/>
    <mergeCell ref="K11:K13"/>
    <mergeCell ref="L11:L13"/>
    <mergeCell ref="N12:N13"/>
    <mergeCell ref="B11:B13"/>
    <mergeCell ref="C11:C13"/>
    <mergeCell ref="D11:D13"/>
    <mergeCell ref="E11:E13"/>
    <mergeCell ref="F11:F13"/>
    <mergeCell ref="G11:G13"/>
    <mergeCell ref="A11:A13"/>
    <mergeCell ref="I11:I13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</mergeCells>
  <pageMargins left="0.7" right="0.7" top="0.75" bottom="0.75" header="0.3" footer="0.3"/>
  <pageSetup paperSize="9" scale="57" fitToHeight="0" orientation="landscape" r:id="rId1"/>
  <rowBreaks count="1" manualBreakCount="1">
    <brk id="11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Q75"/>
  <sheetViews>
    <sheetView topLeftCell="A15" workbookViewId="0">
      <selection activeCell="B45" sqref="B45:J45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196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75" customHeight="1" x14ac:dyDescent="0.25">
      <c r="A15" s="34">
        <v>1</v>
      </c>
      <c r="B15" s="56" t="s">
        <v>1017</v>
      </c>
      <c r="C15" s="2">
        <v>1</v>
      </c>
      <c r="D15" s="22">
        <v>300</v>
      </c>
      <c r="E15" s="4" t="s">
        <v>20</v>
      </c>
      <c r="F15" s="40"/>
      <c r="G15" s="41">
        <f t="shared" ref="G15:G53" si="0">F15*9.5%</f>
        <v>0</v>
      </c>
      <c r="H15" s="42">
        <f t="shared" ref="H15:H53" si="1">F15+G15</f>
        <v>0</v>
      </c>
      <c r="I15" s="42">
        <f t="shared" ref="I15:I53" si="2">SUM(D15*F15)</f>
        <v>0</v>
      </c>
      <c r="J15" s="42">
        <f t="shared" ref="J15:J53" si="3">SUM(D15*H15)</f>
        <v>0</v>
      </c>
      <c r="K15" s="43"/>
      <c r="L15" s="43"/>
      <c r="M15" s="44"/>
      <c r="N15" s="44"/>
    </row>
    <row r="16" spans="1:17" x14ac:dyDescent="0.25">
      <c r="A16" s="34">
        <v>2</v>
      </c>
      <c r="B16" s="56" t="s">
        <v>589</v>
      </c>
      <c r="C16" s="2">
        <v>1</v>
      </c>
      <c r="D16" s="22">
        <v>200</v>
      </c>
      <c r="E16" s="16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x14ac:dyDescent="0.25">
      <c r="A17" s="34">
        <v>3</v>
      </c>
      <c r="B17" s="56" t="s">
        <v>590</v>
      </c>
      <c r="C17" s="2">
        <v>1</v>
      </c>
      <c r="D17" s="22">
        <v>50</v>
      </c>
      <c r="E17" s="164" t="s">
        <v>1138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x14ac:dyDescent="0.25">
      <c r="A18" s="34">
        <v>4</v>
      </c>
      <c r="B18" s="56" t="s">
        <v>591</v>
      </c>
      <c r="C18" s="2">
        <v>1</v>
      </c>
      <c r="D18" s="22">
        <v>15</v>
      </c>
      <c r="E18" s="164" t="s">
        <v>1138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x14ac:dyDescent="0.25">
      <c r="A19" s="34">
        <v>5</v>
      </c>
      <c r="B19" s="56" t="s">
        <v>592</v>
      </c>
      <c r="C19" s="2">
        <v>1</v>
      </c>
      <c r="D19" s="22">
        <v>20</v>
      </c>
      <c r="E19" s="164" t="s">
        <v>19</v>
      </c>
      <c r="F19" s="40"/>
      <c r="G19" s="41">
        <f t="shared" si="0"/>
        <v>0</v>
      </c>
      <c r="H19" s="42">
        <f t="shared" si="1"/>
        <v>0</v>
      </c>
      <c r="I19" s="42">
        <f>SUM(D19*F19)</f>
        <v>0</v>
      </c>
      <c r="J19" s="42">
        <f t="shared" si="3"/>
        <v>0</v>
      </c>
      <c r="K19" s="43"/>
      <c r="L19" s="43"/>
      <c r="M19" s="44"/>
      <c r="N19" s="44"/>
    </row>
    <row r="20" spans="1:14" x14ac:dyDescent="0.25">
      <c r="A20" s="34">
        <v>6</v>
      </c>
      <c r="B20" s="56" t="s">
        <v>593</v>
      </c>
      <c r="C20" s="2">
        <v>1</v>
      </c>
      <c r="D20" s="22">
        <v>20</v>
      </c>
      <c r="E20" s="164" t="s">
        <v>1138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x14ac:dyDescent="0.25">
      <c r="A21" s="34">
        <v>7</v>
      </c>
      <c r="B21" s="56" t="s">
        <v>594</v>
      </c>
      <c r="C21" s="2">
        <v>1</v>
      </c>
      <c r="D21" s="22">
        <v>10</v>
      </c>
      <c r="E21" s="164" t="s">
        <v>1138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4"/>
    </row>
    <row r="22" spans="1:14" x14ac:dyDescent="0.25">
      <c r="A22" s="34">
        <v>8</v>
      </c>
      <c r="B22" s="56" t="s">
        <v>595</v>
      </c>
      <c r="C22" s="2">
        <v>1</v>
      </c>
      <c r="D22" s="22">
        <v>20</v>
      </c>
      <c r="E22" s="164" t="s">
        <v>19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x14ac:dyDescent="0.25">
      <c r="A23" s="34">
        <v>9</v>
      </c>
      <c r="B23" s="56" t="s">
        <v>596</v>
      </c>
      <c r="C23" s="2">
        <v>1</v>
      </c>
      <c r="D23" s="22">
        <v>30</v>
      </c>
      <c r="E23" s="164" t="s">
        <v>1138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x14ac:dyDescent="0.25">
      <c r="A24" s="34">
        <v>10</v>
      </c>
      <c r="B24" s="56" t="s">
        <v>597</v>
      </c>
      <c r="C24" s="2">
        <v>1</v>
      </c>
      <c r="D24" s="22">
        <v>350</v>
      </c>
      <c r="E24" s="164" t="s">
        <v>1138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x14ac:dyDescent="0.25">
      <c r="A25" s="34">
        <v>11</v>
      </c>
      <c r="B25" s="56" t="s">
        <v>598</v>
      </c>
      <c r="C25" s="2">
        <v>1</v>
      </c>
      <c r="D25" s="22">
        <v>150</v>
      </c>
      <c r="E25" s="164" t="s">
        <v>19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56" t="s">
        <v>599</v>
      </c>
      <c r="C26" s="2">
        <v>1</v>
      </c>
      <c r="D26" s="22">
        <v>10</v>
      </c>
      <c r="E26" s="164" t="s">
        <v>1138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34">
        <v>13</v>
      </c>
      <c r="B27" s="56" t="s">
        <v>600</v>
      </c>
      <c r="C27" s="2">
        <v>1</v>
      </c>
      <c r="D27" s="22">
        <v>120</v>
      </c>
      <c r="E27" s="164" t="s">
        <v>1138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4"/>
    </row>
    <row r="28" spans="1:14" x14ac:dyDescent="0.25">
      <c r="A28" s="34">
        <v>14</v>
      </c>
      <c r="B28" s="56" t="s">
        <v>197</v>
      </c>
      <c r="C28" s="2">
        <v>1</v>
      </c>
      <c r="D28" s="22">
        <v>25</v>
      </c>
      <c r="E28" s="164" t="s">
        <v>19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4"/>
    </row>
    <row r="29" spans="1:14" x14ac:dyDescent="0.25">
      <c r="A29" s="34">
        <v>15</v>
      </c>
      <c r="B29" s="56" t="s">
        <v>601</v>
      </c>
      <c r="C29" s="2">
        <v>1</v>
      </c>
      <c r="D29" s="22">
        <v>100</v>
      </c>
      <c r="E29" s="164" t="s">
        <v>1138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4"/>
    </row>
    <row r="30" spans="1:14" x14ac:dyDescent="0.25">
      <c r="A30" s="34">
        <v>16</v>
      </c>
      <c r="B30" s="56" t="s">
        <v>602</v>
      </c>
      <c r="C30" s="2">
        <v>1</v>
      </c>
      <c r="D30" s="22">
        <v>30</v>
      </c>
      <c r="E30" s="164" t="s">
        <v>1138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4"/>
    </row>
    <row r="31" spans="1:14" x14ac:dyDescent="0.25">
      <c r="A31" s="34">
        <v>17</v>
      </c>
      <c r="B31" s="56" t="s">
        <v>603</v>
      </c>
      <c r="C31" s="2">
        <v>1</v>
      </c>
      <c r="D31" s="22">
        <v>30</v>
      </c>
      <c r="E31" s="164" t="s">
        <v>19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4"/>
    </row>
    <row r="32" spans="1:14" ht="14.25" customHeight="1" x14ac:dyDescent="0.25">
      <c r="A32" s="34">
        <v>18</v>
      </c>
      <c r="B32" s="56" t="s">
        <v>604</v>
      </c>
      <c r="C32" s="2">
        <v>1</v>
      </c>
      <c r="D32" s="22">
        <v>50</v>
      </c>
      <c r="E32" s="164" t="s">
        <v>1138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4"/>
    </row>
    <row r="33" spans="1:14" ht="14.25" customHeight="1" x14ac:dyDescent="0.25">
      <c r="A33" s="34">
        <v>19</v>
      </c>
      <c r="B33" s="56" t="s">
        <v>605</v>
      </c>
      <c r="C33" s="2">
        <v>1</v>
      </c>
      <c r="D33" s="22">
        <v>10</v>
      </c>
      <c r="E33" s="164" t="s">
        <v>1138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4"/>
    </row>
    <row r="34" spans="1:14" x14ac:dyDescent="0.25">
      <c r="A34" s="34">
        <v>20</v>
      </c>
      <c r="B34" s="56" t="s">
        <v>606</v>
      </c>
      <c r="C34" s="2">
        <v>1</v>
      </c>
      <c r="D34" s="22">
        <v>30</v>
      </c>
      <c r="E34" s="164" t="s">
        <v>19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4"/>
    </row>
    <row r="35" spans="1:14" x14ac:dyDescent="0.25">
      <c r="A35" s="34">
        <v>21</v>
      </c>
      <c r="B35" s="56" t="s">
        <v>607</v>
      </c>
      <c r="C35" s="2">
        <v>1</v>
      </c>
      <c r="D35" s="22">
        <v>800</v>
      </c>
      <c r="E35" s="164" t="s">
        <v>1138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4"/>
    </row>
    <row r="36" spans="1:14" x14ac:dyDescent="0.25">
      <c r="A36" s="34">
        <v>22</v>
      </c>
      <c r="B36" s="56" t="s">
        <v>608</v>
      </c>
      <c r="C36" s="2">
        <v>1</v>
      </c>
      <c r="D36" s="22">
        <v>50</v>
      </c>
      <c r="E36" s="164" t="s">
        <v>1138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4"/>
    </row>
    <row r="37" spans="1:14" x14ac:dyDescent="0.25">
      <c r="A37" s="34">
        <v>23</v>
      </c>
      <c r="B37" s="56" t="s">
        <v>609</v>
      </c>
      <c r="C37" s="2">
        <v>1</v>
      </c>
      <c r="D37" s="22">
        <v>10</v>
      </c>
      <c r="E37" s="164" t="s">
        <v>19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4"/>
    </row>
    <row r="38" spans="1:14" x14ac:dyDescent="0.25">
      <c r="A38" s="34">
        <v>24</v>
      </c>
      <c r="B38" s="56" t="s">
        <v>610</v>
      </c>
      <c r="C38" s="2">
        <v>1</v>
      </c>
      <c r="D38" s="22">
        <v>50</v>
      </c>
      <c r="E38" s="164" t="s">
        <v>1138</v>
      </c>
      <c r="F38" s="40"/>
      <c r="G38" s="41">
        <f t="shared" si="0"/>
        <v>0</v>
      </c>
      <c r="H38" s="42">
        <f t="shared" si="1"/>
        <v>0</v>
      </c>
      <c r="I38" s="42">
        <f t="shared" si="2"/>
        <v>0</v>
      </c>
      <c r="J38" s="42">
        <f t="shared" si="3"/>
        <v>0</v>
      </c>
      <c r="K38" s="43"/>
      <c r="L38" s="43"/>
      <c r="M38" s="44"/>
      <c r="N38" s="44"/>
    </row>
    <row r="39" spans="1:14" x14ac:dyDescent="0.25">
      <c r="A39" s="34">
        <v>25</v>
      </c>
      <c r="B39" s="56" t="s">
        <v>611</v>
      </c>
      <c r="C39" s="2">
        <v>1</v>
      </c>
      <c r="D39" s="22">
        <v>10</v>
      </c>
      <c r="E39" s="164" t="s">
        <v>1138</v>
      </c>
      <c r="F39" s="40"/>
      <c r="G39" s="41">
        <f t="shared" si="0"/>
        <v>0</v>
      </c>
      <c r="H39" s="42">
        <f t="shared" si="1"/>
        <v>0</v>
      </c>
      <c r="I39" s="42">
        <f t="shared" si="2"/>
        <v>0</v>
      </c>
      <c r="J39" s="42">
        <f t="shared" si="3"/>
        <v>0</v>
      </c>
      <c r="K39" s="43"/>
      <c r="L39" s="43"/>
      <c r="M39" s="44"/>
      <c r="N39" s="44"/>
    </row>
    <row r="40" spans="1:14" x14ac:dyDescent="0.25">
      <c r="A40" s="34">
        <v>26</v>
      </c>
      <c r="B40" s="56" t="s">
        <v>612</v>
      </c>
      <c r="C40" s="2">
        <v>1</v>
      </c>
      <c r="D40" s="22">
        <v>30</v>
      </c>
      <c r="E40" s="164" t="s">
        <v>19</v>
      </c>
      <c r="F40" s="40"/>
      <c r="G40" s="41">
        <f t="shared" si="0"/>
        <v>0</v>
      </c>
      <c r="H40" s="42">
        <f t="shared" si="1"/>
        <v>0</v>
      </c>
      <c r="I40" s="42">
        <f t="shared" si="2"/>
        <v>0</v>
      </c>
      <c r="J40" s="42">
        <f t="shared" si="3"/>
        <v>0</v>
      </c>
      <c r="K40" s="43"/>
      <c r="L40" s="43"/>
      <c r="M40" s="44"/>
      <c r="N40" s="44"/>
    </row>
    <row r="41" spans="1:14" x14ac:dyDescent="0.25">
      <c r="A41" s="34">
        <v>27</v>
      </c>
      <c r="B41" s="56" t="s">
        <v>613</v>
      </c>
      <c r="C41" s="2">
        <v>1</v>
      </c>
      <c r="D41" s="22">
        <v>30</v>
      </c>
      <c r="E41" s="164" t="s">
        <v>1138</v>
      </c>
      <c r="F41" s="40"/>
      <c r="G41" s="41">
        <f t="shared" si="0"/>
        <v>0</v>
      </c>
      <c r="H41" s="42">
        <f t="shared" si="1"/>
        <v>0</v>
      </c>
      <c r="I41" s="42">
        <f t="shared" si="2"/>
        <v>0</v>
      </c>
      <c r="J41" s="42">
        <f t="shared" si="3"/>
        <v>0</v>
      </c>
      <c r="K41" s="43"/>
      <c r="L41" s="43"/>
      <c r="M41" s="44"/>
      <c r="N41" s="44"/>
    </row>
    <row r="42" spans="1:14" x14ac:dyDescent="0.25">
      <c r="A42" s="34">
        <v>28</v>
      </c>
      <c r="B42" s="56" t="s">
        <v>614</v>
      </c>
      <c r="C42" s="2">
        <v>1</v>
      </c>
      <c r="D42" s="22">
        <v>700</v>
      </c>
      <c r="E42" s="164" t="s">
        <v>1138</v>
      </c>
      <c r="F42" s="40"/>
      <c r="G42" s="41">
        <f t="shared" si="0"/>
        <v>0</v>
      </c>
      <c r="H42" s="42">
        <f t="shared" si="1"/>
        <v>0</v>
      </c>
      <c r="I42" s="42">
        <f t="shared" si="2"/>
        <v>0</v>
      </c>
      <c r="J42" s="42">
        <f t="shared" si="3"/>
        <v>0</v>
      </c>
      <c r="K42" s="43"/>
      <c r="L42" s="43"/>
      <c r="M42" s="44"/>
      <c r="N42" s="44"/>
    </row>
    <row r="43" spans="1:14" x14ac:dyDescent="0.25">
      <c r="A43" s="34">
        <v>29</v>
      </c>
      <c r="B43" s="170" t="s">
        <v>1179</v>
      </c>
      <c r="C43" s="162">
        <v>1</v>
      </c>
      <c r="D43" s="163">
        <v>300</v>
      </c>
      <c r="E43" s="164" t="s">
        <v>19</v>
      </c>
      <c r="F43" s="165"/>
      <c r="G43" s="166">
        <f t="shared" si="0"/>
        <v>0</v>
      </c>
      <c r="H43" s="167">
        <f t="shared" si="1"/>
        <v>0</v>
      </c>
      <c r="I43" s="167">
        <f t="shared" si="2"/>
        <v>0</v>
      </c>
      <c r="J43" s="167">
        <f t="shared" si="3"/>
        <v>0</v>
      </c>
      <c r="K43" s="43"/>
      <c r="L43" s="43"/>
      <c r="M43" s="44"/>
      <c r="N43" s="44"/>
    </row>
    <row r="44" spans="1:14" x14ac:dyDescent="0.25">
      <c r="A44" s="34">
        <v>30</v>
      </c>
      <c r="B44" s="56" t="s">
        <v>615</v>
      </c>
      <c r="C44" s="2">
        <v>1</v>
      </c>
      <c r="D44" s="22">
        <v>30</v>
      </c>
      <c r="E44" s="164" t="s">
        <v>1138</v>
      </c>
      <c r="F44" s="40"/>
      <c r="G44" s="41">
        <f t="shared" si="0"/>
        <v>0</v>
      </c>
      <c r="H44" s="42">
        <f t="shared" si="1"/>
        <v>0</v>
      </c>
      <c r="I44" s="42">
        <f t="shared" si="2"/>
        <v>0</v>
      </c>
      <c r="J44" s="42">
        <f t="shared" si="3"/>
        <v>0</v>
      </c>
      <c r="K44" s="43"/>
      <c r="L44" s="43"/>
      <c r="M44" s="44"/>
      <c r="N44" s="44"/>
    </row>
    <row r="45" spans="1:14" x14ac:dyDescent="0.25">
      <c r="A45" s="34">
        <v>31</v>
      </c>
      <c r="B45" s="170" t="s">
        <v>1180</v>
      </c>
      <c r="C45" s="162">
        <v>1</v>
      </c>
      <c r="D45" s="163">
        <v>150</v>
      </c>
      <c r="E45" s="164" t="s">
        <v>1138</v>
      </c>
      <c r="F45" s="165"/>
      <c r="G45" s="166">
        <f t="shared" si="0"/>
        <v>0</v>
      </c>
      <c r="H45" s="167">
        <f t="shared" si="1"/>
        <v>0</v>
      </c>
      <c r="I45" s="167">
        <f t="shared" si="2"/>
        <v>0</v>
      </c>
      <c r="J45" s="167">
        <f t="shared" si="3"/>
        <v>0</v>
      </c>
      <c r="K45" s="43"/>
      <c r="L45" s="43"/>
      <c r="M45" s="44"/>
      <c r="N45" s="44"/>
    </row>
    <row r="46" spans="1:14" x14ac:dyDescent="0.25">
      <c r="A46" s="34">
        <v>32</v>
      </c>
      <c r="B46" s="56" t="s">
        <v>616</v>
      </c>
      <c r="C46" s="2">
        <v>1</v>
      </c>
      <c r="D46" s="22">
        <v>50</v>
      </c>
      <c r="E46" s="164" t="s">
        <v>19</v>
      </c>
      <c r="F46" s="40"/>
      <c r="G46" s="41">
        <f t="shared" si="0"/>
        <v>0</v>
      </c>
      <c r="H46" s="42">
        <f t="shared" si="1"/>
        <v>0</v>
      </c>
      <c r="I46" s="42">
        <f t="shared" si="2"/>
        <v>0</v>
      </c>
      <c r="J46" s="42">
        <f t="shared" si="3"/>
        <v>0</v>
      </c>
      <c r="K46" s="43"/>
      <c r="L46" s="43"/>
      <c r="M46" s="44"/>
      <c r="N46" s="44"/>
    </row>
    <row r="47" spans="1:14" x14ac:dyDescent="0.25">
      <c r="A47" s="34">
        <v>33</v>
      </c>
      <c r="B47" s="56" t="s">
        <v>617</v>
      </c>
      <c r="C47" s="2">
        <v>1</v>
      </c>
      <c r="D47" s="22">
        <v>120</v>
      </c>
      <c r="E47" s="164" t="s">
        <v>1138</v>
      </c>
      <c r="F47" s="40"/>
      <c r="G47" s="41">
        <f t="shared" si="0"/>
        <v>0</v>
      </c>
      <c r="H47" s="42">
        <f t="shared" si="1"/>
        <v>0</v>
      </c>
      <c r="I47" s="42">
        <f t="shared" si="2"/>
        <v>0</v>
      </c>
      <c r="J47" s="42">
        <f t="shared" si="3"/>
        <v>0</v>
      </c>
      <c r="K47" s="43"/>
      <c r="L47" s="43"/>
      <c r="M47" s="44"/>
      <c r="N47" s="44"/>
    </row>
    <row r="48" spans="1:14" x14ac:dyDescent="0.25">
      <c r="A48" s="34">
        <v>34</v>
      </c>
      <c r="B48" s="56" t="s">
        <v>618</v>
      </c>
      <c r="C48" s="2">
        <v>1</v>
      </c>
      <c r="D48" s="22">
        <v>40</v>
      </c>
      <c r="E48" s="164" t="s">
        <v>1138</v>
      </c>
      <c r="F48" s="40"/>
      <c r="G48" s="41">
        <f t="shared" si="0"/>
        <v>0</v>
      </c>
      <c r="H48" s="42">
        <f t="shared" si="1"/>
        <v>0</v>
      </c>
      <c r="I48" s="42">
        <f t="shared" si="2"/>
        <v>0</v>
      </c>
      <c r="J48" s="42">
        <f t="shared" si="3"/>
        <v>0</v>
      </c>
      <c r="K48" s="43"/>
      <c r="L48" s="43"/>
      <c r="M48" s="44"/>
      <c r="N48" s="44"/>
    </row>
    <row r="49" spans="1:14" x14ac:dyDescent="0.25">
      <c r="A49" s="34">
        <v>35</v>
      </c>
      <c r="B49" s="56" t="s">
        <v>619</v>
      </c>
      <c r="C49" s="2">
        <v>1</v>
      </c>
      <c r="D49" s="22">
        <v>800</v>
      </c>
      <c r="E49" s="164" t="s">
        <v>19</v>
      </c>
      <c r="F49" s="40"/>
      <c r="G49" s="41">
        <f t="shared" si="0"/>
        <v>0</v>
      </c>
      <c r="H49" s="42">
        <f t="shared" si="1"/>
        <v>0</v>
      </c>
      <c r="I49" s="42">
        <f t="shared" si="2"/>
        <v>0</v>
      </c>
      <c r="J49" s="42">
        <f t="shared" si="3"/>
        <v>0</v>
      </c>
      <c r="K49" s="43"/>
      <c r="L49" s="43"/>
      <c r="M49" s="44"/>
      <c r="N49" s="44"/>
    </row>
    <row r="50" spans="1:14" x14ac:dyDescent="0.25">
      <c r="A50" s="34">
        <v>36</v>
      </c>
      <c r="B50" s="56" t="s">
        <v>620</v>
      </c>
      <c r="C50" s="2">
        <v>1</v>
      </c>
      <c r="D50" s="22">
        <v>600</v>
      </c>
      <c r="E50" s="164" t="s">
        <v>1138</v>
      </c>
      <c r="F50" s="40"/>
      <c r="G50" s="41">
        <f t="shared" si="0"/>
        <v>0</v>
      </c>
      <c r="H50" s="42">
        <f t="shared" si="1"/>
        <v>0</v>
      </c>
      <c r="I50" s="42">
        <f t="shared" si="2"/>
        <v>0</v>
      </c>
      <c r="J50" s="42">
        <f t="shared" si="3"/>
        <v>0</v>
      </c>
      <c r="K50" s="43"/>
      <c r="L50" s="43"/>
      <c r="M50" s="44"/>
      <c r="N50" s="44"/>
    </row>
    <row r="51" spans="1:14" x14ac:dyDescent="0.25">
      <c r="A51" s="34">
        <v>37</v>
      </c>
      <c r="B51" s="56" t="s">
        <v>621</v>
      </c>
      <c r="C51" s="2">
        <v>1</v>
      </c>
      <c r="D51" s="22">
        <v>50</v>
      </c>
      <c r="E51" s="164" t="s">
        <v>1138</v>
      </c>
      <c r="F51" s="40"/>
      <c r="G51" s="41">
        <f t="shared" si="0"/>
        <v>0</v>
      </c>
      <c r="H51" s="42">
        <f t="shared" si="1"/>
        <v>0</v>
      </c>
      <c r="I51" s="42">
        <f t="shared" si="2"/>
        <v>0</v>
      </c>
      <c r="J51" s="42">
        <f t="shared" si="3"/>
        <v>0</v>
      </c>
      <c r="K51" s="43"/>
      <c r="L51" s="43"/>
      <c r="M51" s="44"/>
      <c r="N51" s="44"/>
    </row>
    <row r="52" spans="1:14" x14ac:dyDescent="0.25">
      <c r="A52" s="34">
        <v>38</v>
      </c>
      <c r="B52" s="1" t="s">
        <v>622</v>
      </c>
      <c r="C52" s="2">
        <v>1</v>
      </c>
      <c r="D52" s="22">
        <v>40</v>
      </c>
      <c r="E52" s="164" t="s">
        <v>1138</v>
      </c>
      <c r="F52" s="40"/>
      <c r="G52" s="41">
        <f t="shared" si="0"/>
        <v>0</v>
      </c>
      <c r="H52" s="42">
        <f t="shared" si="1"/>
        <v>0</v>
      </c>
      <c r="I52" s="42">
        <f t="shared" si="2"/>
        <v>0</v>
      </c>
      <c r="J52" s="42">
        <f t="shared" si="3"/>
        <v>0</v>
      </c>
      <c r="K52" s="43"/>
      <c r="L52" s="43"/>
      <c r="M52" s="44"/>
      <c r="N52" s="44"/>
    </row>
    <row r="53" spans="1:14" x14ac:dyDescent="0.25">
      <c r="A53" s="34">
        <v>39</v>
      </c>
      <c r="B53" s="1" t="s">
        <v>623</v>
      </c>
      <c r="C53" s="2">
        <v>1</v>
      </c>
      <c r="D53" s="22">
        <v>40</v>
      </c>
      <c r="E53" s="164" t="s">
        <v>1138</v>
      </c>
      <c r="F53" s="40"/>
      <c r="G53" s="41">
        <f t="shared" si="0"/>
        <v>0</v>
      </c>
      <c r="H53" s="42">
        <f t="shared" si="1"/>
        <v>0</v>
      </c>
      <c r="I53" s="42">
        <f t="shared" si="2"/>
        <v>0</v>
      </c>
      <c r="J53" s="42">
        <f t="shared" si="3"/>
        <v>0</v>
      </c>
      <c r="K53" s="43"/>
      <c r="L53" s="43"/>
      <c r="M53" s="44"/>
      <c r="N53" s="44"/>
    </row>
    <row r="54" spans="1:14" x14ac:dyDescent="0.25">
      <c r="A54" s="87"/>
      <c r="B54" s="228" t="s">
        <v>21</v>
      </c>
      <c r="C54" s="228"/>
      <c r="D54" s="228"/>
      <c r="E54" s="228"/>
      <c r="F54" s="228"/>
      <c r="G54" s="228"/>
      <c r="H54" s="228"/>
      <c r="I54" s="63">
        <f>SUM(I15:I53)</f>
        <v>0</v>
      </c>
      <c r="J54" s="64">
        <f>SUM(J15:J53)</f>
        <v>0</v>
      </c>
      <c r="K54" s="46"/>
      <c r="L54" s="46"/>
      <c r="M54" s="46"/>
      <c r="N54" s="46"/>
    </row>
    <row r="57" spans="1:14" ht="15.75" thickBot="1" x14ac:dyDescent="0.3">
      <c r="B57" s="204" t="s">
        <v>22</v>
      </c>
      <c r="C57" s="204"/>
      <c r="D57" s="204"/>
      <c r="E57" s="204"/>
      <c r="F57" s="204"/>
      <c r="G57" s="204"/>
      <c r="H57" s="204"/>
      <c r="I57" s="204"/>
      <c r="J57" s="204"/>
      <c r="K57" s="204"/>
    </row>
    <row r="58" spans="1:14" ht="30" customHeight="1" x14ac:dyDescent="0.25">
      <c r="B58" s="15" t="s">
        <v>252</v>
      </c>
      <c r="C58" s="202" t="s">
        <v>23</v>
      </c>
      <c r="D58" s="202"/>
      <c r="E58" s="202"/>
      <c r="F58" s="202"/>
      <c r="G58" s="202"/>
      <c r="H58" s="202"/>
      <c r="I58" s="202"/>
      <c r="J58" s="202"/>
      <c r="K58" s="202"/>
      <c r="L58" s="203"/>
    </row>
    <row r="59" spans="1:14" ht="30" customHeight="1" x14ac:dyDescent="0.25">
      <c r="B59" s="6" t="s">
        <v>258</v>
      </c>
      <c r="C59" s="186" t="s">
        <v>540</v>
      </c>
      <c r="D59" s="186"/>
      <c r="E59" s="186"/>
      <c r="F59" s="186"/>
      <c r="G59" s="186"/>
      <c r="H59" s="186"/>
      <c r="I59" s="186"/>
      <c r="J59" s="186"/>
      <c r="K59" s="186"/>
      <c r="L59" s="201"/>
    </row>
    <row r="60" spans="1:14" ht="30" customHeight="1" x14ac:dyDescent="0.25">
      <c r="B60" s="6" t="s">
        <v>259</v>
      </c>
      <c r="C60" s="186" t="s">
        <v>24</v>
      </c>
      <c r="D60" s="186"/>
      <c r="E60" s="186"/>
      <c r="F60" s="186"/>
      <c r="G60" s="186"/>
      <c r="H60" s="186"/>
      <c r="I60" s="186"/>
      <c r="J60" s="186"/>
      <c r="K60" s="186"/>
      <c r="L60" s="201"/>
    </row>
    <row r="61" spans="1:14" ht="30" customHeight="1" thickBot="1" x14ac:dyDescent="0.3">
      <c r="B61" s="16" t="s">
        <v>260</v>
      </c>
      <c r="C61" s="190" t="s">
        <v>248</v>
      </c>
      <c r="D61" s="190"/>
      <c r="E61" s="190"/>
      <c r="F61" s="190"/>
      <c r="G61" s="190"/>
      <c r="H61" s="190"/>
      <c r="I61" s="190"/>
      <c r="J61" s="190"/>
      <c r="K61" s="190"/>
      <c r="L61" s="191"/>
    </row>
    <row r="62" spans="1:14" ht="30" customHeight="1" x14ac:dyDescent="0.25">
      <c r="B62" s="131" t="s">
        <v>1109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1:14" ht="30" customHeight="1" x14ac:dyDescent="0.25">
      <c r="B63" s="237" t="s">
        <v>1100</v>
      </c>
      <c r="C63" s="237"/>
      <c r="D63" s="237"/>
      <c r="E63" s="237"/>
      <c r="F63" s="237"/>
      <c r="G63" s="237"/>
      <c r="H63" s="237"/>
      <c r="I63" s="237"/>
      <c r="J63" s="30"/>
      <c r="K63" s="30"/>
      <c r="L63" s="30"/>
    </row>
    <row r="64" spans="1:14" ht="30" customHeight="1" x14ac:dyDescent="0.25">
      <c r="B64" s="237" t="s">
        <v>1101</v>
      </c>
      <c r="C64" s="237"/>
      <c r="D64" s="237"/>
      <c r="E64" s="237"/>
      <c r="F64" s="237"/>
      <c r="G64" s="237"/>
      <c r="H64" s="237"/>
      <c r="I64" s="237"/>
      <c r="J64" s="30"/>
      <c r="K64" s="30"/>
      <c r="L64" s="30"/>
    </row>
    <row r="65" spans="2:12" ht="30" customHeight="1" x14ac:dyDescent="0.25">
      <c r="B65" s="237" t="s">
        <v>1102</v>
      </c>
      <c r="C65" s="237"/>
      <c r="D65" s="237"/>
      <c r="E65" s="237"/>
      <c r="F65" s="237"/>
      <c r="G65" s="237"/>
      <c r="H65" s="237"/>
      <c r="I65" s="237"/>
      <c r="J65" s="30"/>
      <c r="K65" s="30"/>
      <c r="L65" s="30"/>
    </row>
    <row r="66" spans="2:12" ht="30" customHeight="1" x14ac:dyDescent="0.25">
      <c r="B66" s="237" t="s">
        <v>1103</v>
      </c>
      <c r="C66" s="237"/>
      <c r="D66" s="237"/>
      <c r="E66" s="237"/>
      <c r="F66" s="237"/>
      <c r="G66" s="237"/>
      <c r="H66" s="237"/>
      <c r="I66" s="237"/>
      <c r="J66" s="30"/>
      <c r="K66" s="30"/>
      <c r="L66" s="30"/>
    </row>
    <row r="67" spans="2:12" ht="30" customHeight="1" x14ac:dyDescent="0.25">
      <c r="B67" s="237" t="s">
        <v>1104</v>
      </c>
      <c r="C67" s="237"/>
      <c r="D67" s="237"/>
      <c r="E67" s="237"/>
      <c r="F67" s="237"/>
      <c r="G67" s="237"/>
      <c r="H67" s="237"/>
      <c r="I67" s="237"/>
      <c r="J67" s="30"/>
      <c r="K67" s="30"/>
      <c r="L67" s="30"/>
    </row>
    <row r="68" spans="2:12" x14ac:dyDescent="0.25">
      <c r="D68" s="11"/>
    </row>
    <row r="69" spans="2:12" ht="15.75" thickBot="1" x14ac:dyDescent="0.3">
      <c r="B69" s="208" t="s">
        <v>26</v>
      </c>
      <c r="C69" s="208"/>
      <c r="D69" s="208"/>
      <c r="E69" s="208"/>
      <c r="F69" s="208"/>
      <c r="G69" s="208"/>
      <c r="H69" s="208"/>
      <c r="I69" s="208"/>
      <c r="J69" s="208"/>
      <c r="K69" s="208"/>
      <c r="L69" s="208"/>
    </row>
    <row r="70" spans="2:12" x14ac:dyDescent="0.25">
      <c r="B70" s="209" t="s">
        <v>308</v>
      </c>
      <c r="C70" s="210"/>
      <c r="D70" s="210"/>
      <c r="E70" s="210"/>
      <c r="F70" s="210"/>
      <c r="G70" s="210"/>
      <c r="H70" s="210"/>
      <c r="I70" s="210"/>
      <c r="J70" s="210"/>
      <c r="K70" s="210"/>
      <c r="L70" s="210"/>
    </row>
    <row r="71" spans="2:12" x14ac:dyDescent="0.25">
      <c r="B71" s="211" t="s">
        <v>305</v>
      </c>
      <c r="C71" s="212"/>
      <c r="D71" s="212"/>
      <c r="E71" s="212"/>
      <c r="F71" s="212"/>
      <c r="G71" s="212"/>
      <c r="H71" s="212"/>
      <c r="I71" s="212"/>
      <c r="J71" s="212"/>
      <c r="K71" s="212"/>
      <c r="L71" s="213"/>
    </row>
    <row r="72" spans="2:12" ht="15.75" thickBot="1" x14ac:dyDescent="0.3">
      <c r="B72" s="214" t="s">
        <v>306</v>
      </c>
      <c r="C72" s="215"/>
      <c r="D72" s="215"/>
      <c r="E72" s="215"/>
      <c r="F72" s="215"/>
      <c r="G72" s="215"/>
      <c r="H72" s="215"/>
      <c r="I72" s="215"/>
      <c r="J72" s="215"/>
      <c r="K72" s="215"/>
      <c r="L72" s="216"/>
    </row>
    <row r="73" spans="2:12" x14ac:dyDescent="0.25">
      <c r="C73" s="18"/>
    </row>
    <row r="74" spans="2:12" ht="45" x14ac:dyDescent="0.25">
      <c r="B74" s="159" t="s">
        <v>1133</v>
      </c>
      <c r="C74" s="18"/>
    </row>
    <row r="75" spans="2:12" ht="45" x14ac:dyDescent="0.25">
      <c r="B75" s="19" t="s">
        <v>27</v>
      </c>
      <c r="C75" s="23"/>
      <c r="D75" s="20"/>
      <c r="E75" s="20"/>
      <c r="F75" s="20"/>
      <c r="G75" s="20"/>
      <c r="H75" s="205" t="s">
        <v>28</v>
      </c>
      <c r="I75" s="205"/>
      <c r="J75" s="206"/>
      <c r="K75" s="20"/>
      <c r="L75" s="20"/>
    </row>
  </sheetData>
  <mergeCells count="43">
    <mergeCell ref="B63:I63"/>
    <mergeCell ref="B64:I64"/>
    <mergeCell ref="B65:I65"/>
    <mergeCell ref="B66:I66"/>
    <mergeCell ref="B67:I67"/>
    <mergeCell ref="B69:L69"/>
    <mergeCell ref="B70:L70"/>
    <mergeCell ref="B71:L71"/>
    <mergeCell ref="B72:L72"/>
    <mergeCell ref="H75:J75"/>
    <mergeCell ref="B57:K57"/>
    <mergeCell ref="C58:L58"/>
    <mergeCell ref="C59:L59"/>
    <mergeCell ref="C60:L60"/>
    <mergeCell ref="C61:L61"/>
    <mergeCell ref="B54:H54"/>
    <mergeCell ref="H11:H13"/>
    <mergeCell ref="J11:J13"/>
    <mergeCell ref="K11:K13"/>
    <mergeCell ref="L11:L13"/>
    <mergeCell ref="N12:N13"/>
    <mergeCell ref="B11:B13"/>
    <mergeCell ref="C11:C13"/>
    <mergeCell ref="D11:D13"/>
    <mergeCell ref="E11:E13"/>
    <mergeCell ref="F11:F13"/>
    <mergeCell ref="G11:G13"/>
    <mergeCell ref="A11:A13"/>
    <mergeCell ref="I11:I13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M11:N11"/>
    <mergeCell ref="M12:M13"/>
  </mergeCells>
  <pageMargins left="0.7" right="0.7" top="0.75" bottom="0.75" header="0.3" footer="0.3"/>
  <pageSetup paperSize="9" scale="61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Q48"/>
  <sheetViews>
    <sheetView topLeftCell="A13" workbookViewId="0">
      <selection activeCell="H37" sqref="H37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222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60" customHeight="1" x14ac:dyDescent="0.25">
      <c r="A15" s="34">
        <v>1</v>
      </c>
      <c r="B15" s="56" t="s">
        <v>577</v>
      </c>
      <c r="C15" s="2">
        <v>1</v>
      </c>
      <c r="D15" s="22">
        <v>8000</v>
      </c>
      <c r="E15" s="4" t="s">
        <v>25</v>
      </c>
      <c r="F15" s="40"/>
      <c r="G15" s="41">
        <f t="shared" ref="G15:G26" si="0">F15*9.5%</f>
        <v>0</v>
      </c>
      <c r="H15" s="42">
        <f t="shared" ref="H15:H26" si="1">F15+G15</f>
        <v>0</v>
      </c>
      <c r="I15" s="42">
        <f t="shared" ref="I15:I26" si="2">SUM(D15*F15)</f>
        <v>0</v>
      </c>
      <c r="J15" s="42">
        <f t="shared" ref="J15:J26" si="3">SUM(D15*H15)</f>
        <v>0</v>
      </c>
      <c r="K15" s="43"/>
      <c r="L15" s="43"/>
      <c r="M15" s="44"/>
      <c r="N15" s="44"/>
    </row>
    <row r="16" spans="1:17" ht="60" customHeight="1" x14ac:dyDescent="0.25">
      <c r="A16" s="34">
        <v>2</v>
      </c>
      <c r="B16" s="56" t="s">
        <v>578</v>
      </c>
      <c r="C16" s="2">
        <v>10</v>
      </c>
      <c r="D16" s="22">
        <v>1000</v>
      </c>
      <c r="E16" s="4" t="s">
        <v>25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ht="45" x14ac:dyDescent="0.25">
      <c r="A17" s="34">
        <v>3</v>
      </c>
      <c r="B17" s="56" t="s">
        <v>579</v>
      </c>
      <c r="C17" s="2">
        <v>2</v>
      </c>
      <c r="D17" s="22">
        <v>150</v>
      </c>
      <c r="E17" s="4" t="s">
        <v>25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x14ac:dyDescent="0.25">
      <c r="A18" s="34">
        <v>4</v>
      </c>
      <c r="B18" s="56" t="s">
        <v>580</v>
      </c>
      <c r="C18" s="2">
        <v>1</v>
      </c>
      <c r="D18" s="22">
        <v>30</v>
      </c>
      <c r="E18" s="4" t="s">
        <v>25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ht="30" x14ac:dyDescent="0.25">
      <c r="A19" s="34">
        <v>5</v>
      </c>
      <c r="B19" s="56" t="s">
        <v>581</v>
      </c>
      <c r="C19" s="2">
        <v>1</v>
      </c>
      <c r="D19" s="22">
        <v>30</v>
      </c>
      <c r="E19" s="4" t="s">
        <v>25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ht="45" x14ac:dyDescent="0.25">
      <c r="A20" s="34">
        <v>6</v>
      </c>
      <c r="B20" s="56" t="s">
        <v>582</v>
      </c>
      <c r="C20" s="2">
        <v>1</v>
      </c>
      <c r="D20" s="22">
        <v>800</v>
      </c>
      <c r="E20" s="4" t="s">
        <v>25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4"/>
    </row>
    <row r="21" spans="1:14" x14ac:dyDescent="0.25">
      <c r="A21" s="34">
        <v>7</v>
      </c>
      <c r="B21" s="56" t="s">
        <v>583</v>
      </c>
      <c r="C21" s="2">
        <v>1</v>
      </c>
      <c r="D21" s="22">
        <v>300</v>
      </c>
      <c r="E21" s="4" t="s">
        <v>25</v>
      </c>
      <c r="F21" s="40"/>
      <c r="G21" s="41">
        <f t="shared" si="0"/>
        <v>0</v>
      </c>
      <c r="H21" s="42">
        <f t="shared" si="1"/>
        <v>0</v>
      </c>
      <c r="I21" s="42">
        <f>SUM(D21*F21)</f>
        <v>0</v>
      </c>
      <c r="J21" s="42">
        <f t="shared" si="3"/>
        <v>0</v>
      </c>
      <c r="K21" s="43"/>
      <c r="L21" s="43"/>
      <c r="M21" s="44"/>
      <c r="N21" s="44"/>
    </row>
    <row r="22" spans="1:14" x14ac:dyDescent="0.25">
      <c r="A22" s="34">
        <v>8</v>
      </c>
      <c r="B22" s="56" t="s">
        <v>584</v>
      </c>
      <c r="C22" s="2">
        <v>1</v>
      </c>
      <c r="D22" s="22">
        <v>20</v>
      </c>
      <c r="E22" s="4" t="s">
        <v>25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4"/>
    </row>
    <row r="23" spans="1:14" x14ac:dyDescent="0.25">
      <c r="A23" s="34">
        <v>9</v>
      </c>
      <c r="B23" s="56" t="s">
        <v>585</v>
      </c>
      <c r="C23" s="2">
        <v>1</v>
      </c>
      <c r="D23" s="22">
        <v>5</v>
      </c>
      <c r="E23" s="4" t="s">
        <v>20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4"/>
    </row>
    <row r="24" spans="1:14" x14ac:dyDescent="0.25">
      <c r="A24" s="34">
        <v>10</v>
      </c>
      <c r="B24" s="56" t="s">
        <v>586</v>
      </c>
      <c r="C24" s="2">
        <v>1</v>
      </c>
      <c r="D24" s="22">
        <v>5</v>
      </c>
      <c r="E24" s="4" t="s">
        <v>20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44"/>
      <c r="N24" s="44"/>
    </row>
    <row r="25" spans="1:14" x14ac:dyDescent="0.25">
      <c r="A25" s="34">
        <v>11</v>
      </c>
      <c r="B25" s="56" t="s">
        <v>587</v>
      </c>
      <c r="C25" s="2">
        <v>1</v>
      </c>
      <c r="D25" s="22">
        <v>5</v>
      </c>
      <c r="E25" s="4" t="s">
        <v>20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4"/>
    </row>
    <row r="26" spans="1:14" x14ac:dyDescent="0.25">
      <c r="A26" s="34">
        <v>12</v>
      </c>
      <c r="B26" s="56" t="s">
        <v>588</v>
      </c>
      <c r="C26" s="2">
        <v>1</v>
      </c>
      <c r="D26" s="22">
        <v>5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4"/>
    </row>
    <row r="27" spans="1:14" x14ac:dyDescent="0.25">
      <c r="A27" s="87"/>
      <c r="B27" s="228" t="s">
        <v>21</v>
      </c>
      <c r="C27" s="228"/>
      <c r="D27" s="228"/>
      <c r="E27" s="228"/>
      <c r="F27" s="228"/>
      <c r="G27" s="228"/>
      <c r="H27" s="228"/>
      <c r="I27" s="63">
        <f>SUM(I15:I26)</f>
        <v>0</v>
      </c>
      <c r="J27" s="64">
        <f>SUM(J15:J26)</f>
        <v>0</v>
      </c>
      <c r="K27" s="46"/>
      <c r="L27" s="46"/>
      <c r="M27" s="46"/>
      <c r="N27" s="46"/>
    </row>
    <row r="30" spans="1:14" ht="15.75" thickBot="1" x14ac:dyDescent="0.3">
      <c r="B30" s="204" t="s">
        <v>22</v>
      </c>
      <c r="C30" s="204"/>
      <c r="D30" s="204"/>
      <c r="E30" s="204"/>
      <c r="F30" s="204"/>
      <c r="G30" s="204"/>
      <c r="H30" s="204"/>
      <c r="I30" s="204"/>
      <c r="J30" s="204"/>
      <c r="K30" s="204"/>
    </row>
    <row r="31" spans="1:14" ht="30" customHeight="1" x14ac:dyDescent="0.25">
      <c r="B31" s="15" t="s">
        <v>252</v>
      </c>
      <c r="C31" s="202" t="s">
        <v>23</v>
      </c>
      <c r="D31" s="202"/>
      <c r="E31" s="202"/>
      <c r="F31" s="202"/>
      <c r="G31" s="202"/>
      <c r="H31" s="202"/>
      <c r="I31" s="202"/>
      <c r="J31" s="202"/>
      <c r="K31" s="202"/>
      <c r="L31" s="203"/>
    </row>
    <row r="32" spans="1:14" ht="30" customHeight="1" x14ac:dyDescent="0.25">
      <c r="B32" s="6" t="s">
        <v>258</v>
      </c>
      <c r="C32" s="186" t="s">
        <v>540</v>
      </c>
      <c r="D32" s="186"/>
      <c r="E32" s="186"/>
      <c r="F32" s="186"/>
      <c r="G32" s="186"/>
      <c r="H32" s="186"/>
      <c r="I32" s="186"/>
      <c r="J32" s="186"/>
      <c r="K32" s="186"/>
      <c r="L32" s="201"/>
    </row>
    <row r="33" spans="2:12" ht="30" customHeight="1" x14ac:dyDescent="0.25">
      <c r="B33" s="6" t="s">
        <v>259</v>
      </c>
      <c r="C33" s="186" t="s">
        <v>24</v>
      </c>
      <c r="D33" s="186"/>
      <c r="E33" s="186"/>
      <c r="F33" s="186"/>
      <c r="G33" s="186"/>
      <c r="H33" s="186"/>
      <c r="I33" s="186"/>
      <c r="J33" s="186"/>
      <c r="K33" s="186"/>
      <c r="L33" s="201"/>
    </row>
    <row r="34" spans="2:12" ht="30" customHeight="1" thickBot="1" x14ac:dyDescent="0.3">
      <c r="B34" s="16" t="s">
        <v>260</v>
      </c>
      <c r="C34" s="190" t="s">
        <v>248</v>
      </c>
      <c r="D34" s="190"/>
      <c r="E34" s="190"/>
      <c r="F34" s="190"/>
      <c r="G34" s="190"/>
      <c r="H34" s="190"/>
      <c r="I34" s="190"/>
      <c r="J34" s="190"/>
      <c r="K34" s="190"/>
      <c r="L34" s="191"/>
    </row>
    <row r="35" spans="2:12" x14ac:dyDescent="0.25">
      <c r="D35" s="11"/>
    </row>
    <row r="36" spans="2:12" ht="30" x14ac:dyDescent="0.25">
      <c r="B36" s="7" t="s">
        <v>246</v>
      </c>
      <c r="D36" s="11"/>
    </row>
    <row r="37" spans="2:12" ht="30" x14ac:dyDescent="0.25">
      <c r="B37" s="7" t="s">
        <v>359</v>
      </c>
      <c r="D37" s="11"/>
    </row>
    <row r="38" spans="2:12" ht="30" x14ac:dyDescent="0.25">
      <c r="B38" s="17" t="s">
        <v>247</v>
      </c>
      <c r="D38" s="11"/>
    </row>
    <row r="39" spans="2:12" ht="45" x14ac:dyDescent="0.25">
      <c r="B39" s="7" t="s">
        <v>256</v>
      </c>
    </row>
    <row r="42" spans="2:12" ht="15.75" thickBot="1" x14ac:dyDescent="0.3">
      <c r="B42" s="208" t="s">
        <v>26</v>
      </c>
      <c r="C42" s="208"/>
      <c r="D42" s="208"/>
      <c r="E42" s="208"/>
      <c r="F42" s="208"/>
      <c r="G42" s="208"/>
      <c r="H42" s="208"/>
      <c r="I42" s="208"/>
      <c r="J42" s="208"/>
      <c r="K42" s="208"/>
      <c r="L42" s="208"/>
    </row>
    <row r="43" spans="2:12" x14ac:dyDescent="0.25">
      <c r="B43" s="209" t="s">
        <v>308</v>
      </c>
      <c r="C43" s="210"/>
      <c r="D43" s="210"/>
      <c r="E43" s="210"/>
      <c r="F43" s="210"/>
      <c r="G43" s="210"/>
      <c r="H43" s="210"/>
      <c r="I43" s="210"/>
      <c r="J43" s="210"/>
      <c r="K43" s="210"/>
      <c r="L43" s="210"/>
    </row>
    <row r="44" spans="2:12" x14ac:dyDescent="0.25">
      <c r="B44" s="211" t="s">
        <v>305</v>
      </c>
      <c r="C44" s="212"/>
      <c r="D44" s="212"/>
      <c r="E44" s="212"/>
      <c r="F44" s="212"/>
      <c r="G44" s="212"/>
      <c r="H44" s="212"/>
      <c r="I44" s="212"/>
      <c r="J44" s="212"/>
      <c r="K44" s="212"/>
      <c r="L44" s="213"/>
    </row>
    <row r="45" spans="2:12" ht="15.75" thickBot="1" x14ac:dyDescent="0.3">
      <c r="B45" s="214" t="s">
        <v>306</v>
      </c>
      <c r="C45" s="215"/>
      <c r="D45" s="215"/>
      <c r="E45" s="215"/>
      <c r="F45" s="215"/>
      <c r="G45" s="215"/>
      <c r="H45" s="215"/>
      <c r="I45" s="215"/>
      <c r="J45" s="215"/>
      <c r="K45" s="215"/>
      <c r="L45" s="216"/>
    </row>
    <row r="46" spans="2:12" x14ac:dyDescent="0.25">
      <c r="C46" s="18"/>
    </row>
    <row r="47" spans="2:12" x14ac:dyDescent="0.25">
      <c r="C47" s="18"/>
    </row>
    <row r="48" spans="2:12" ht="45" x14ac:dyDescent="0.25">
      <c r="B48" s="19" t="s">
        <v>27</v>
      </c>
      <c r="C48" s="23"/>
      <c r="D48" s="20"/>
      <c r="E48" s="20"/>
      <c r="F48" s="20"/>
      <c r="G48" s="20"/>
      <c r="H48" s="205" t="s">
        <v>28</v>
      </c>
      <c r="I48" s="205"/>
      <c r="J48" s="206"/>
      <c r="K48" s="20"/>
      <c r="L48" s="20"/>
    </row>
  </sheetData>
  <mergeCells count="38">
    <mergeCell ref="B42:L42"/>
    <mergeCell ref="B43:L43"/>
    <mergeCell ref="B44:L44"/>
    <mergeCell ref="B45:L45"/>
    <mergeCell ref="H48:J48"/>
    <mergeCell ref="B30:K30"/>
    <mergeCell ref="C31:L31"/>
    <mergeCell ref="C32:L32"/>
    <mergeCell ref="C33:L33"/>
    <mergeCell ref="C34:L34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K11:K13"/>
    <mergeCell ref="L11:L13"/>
    <mergeCell ref="M11:N11"/>
    <mergeCell ref="M12:M13"/>
    <mergeCell ref="N12:N13"/>
    <mergeCell ref="A11:A13"/>
    <mergeCell ref="I11:I13"/>
    <mergeCell ref="B27:H27"/>
    <mergeCell ref="H11:H13"/>
    <mergeCell ref="J11:J13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scale="61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Q39"/>
  <sheetViews>
    <sheetView topLeftCell="A16" workbookViewId="0">
      <selection activeCell="J28" sqref="J2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223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ht="120" x14ac:dyDescent="0.25">
      <c r="A15" s="34">
        <v>1</v>
      </c>
      <c r="B15" s="56" t="s">
        <v>573</v>
      </c>
      <c r="C15" s="2">
        <v>1</v>
      </c>
      <c r="D15" s="22">
        <v>14000</v>
      </c>
      <c r="E15" s="4" t="s">
        <v>20</v>
      </c>
      <c r="F15" s="40"/>
      <c r="G15" s="41">
        <f t="shared" ref="G15:G18" si="0">F15*9.5%</f>
        <v>0</v>
      </c>
      <c r="H15" s="42">
        <f t="shared" ref="H15:H18" si="1">F15+G15</f>
        <v>0</v>
      </c>
      <c r="I15" s="42">
        <f t="shared" ref="I15:I18" si="2">SUM(D15*F15)</f>
        <v>0</v>
      </c>
      <c r="J15" s="42">
        <f t="shared" ref="J15:J18" si="3">SUM(D15*H15)</f>
        <v>0</v>
      </c>
      <c r="K15" s="43"/>
      <c r="L15" s="43"/>
      <c r="M15" s="44"/>
      <c r="N15" s="44"/>
    </row>
    <row r="16" spans="1:17" ht="120" customHeight="1" x14ac:dyDescent="0.25">
      <c r="A16" s="34">
        <v>2</v>
      </c>
      <c r="B16" s="56" t="s">
        <v>574</v>
      </c>
      <c r="C16" s="2">
        <v>1</v>
      </c>
      <c r="D16" s="22">
        <v>4000</v>
      </c>
      <c r="E16" s="4" t="s">
        <v>20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>SUM(D16*H16)</f>
        <v>0</v>
      </c>
      <c r="K16" s="43"/>
      <c r="L16" s="43"/>
      <c r="M16" s="44"/>
      <c r="N16" s="44"/>
    </row>
    <row r="17" spans="1:14" ht="120" customHeight="1" x14ac:dyDescent="0.25">
      <c r="A17" s="34">
        <v>3</v>
      </c>
      <c r="B17" s="56" t="s">
        <v>575</v>
      </c>
      <c r="C17" s="2">
        <v>1</v>
      </c>
      <c r="D17" s="22">
        <v>200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>SUM(D17*H17)</f>
        <v>0</v>
      </c>
      <c r="K17" s="43"/>
      <c r="L17" s="43"/>
      <c r="M17" s="44"/>
      <c r="N17" s="44"/>
    </row>
    <row r="18" spans="1:14" ht="150" customHeight="1" x14ac:dyDescent="0.25">
      <c r="A18" s="34">
        <v>4</v>
      </c>
      <c r="B18" s="56" t="s">
        <v>576</v>
      </c>
      <c r="C18" s="2">
        <v>1</v>
      </c>
      <c r="D18" s="22">
        <v>100</v>
      </c>
      <c r="E18" s="4" t="s">
        <v>20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x14ac:dyDescent="0.25">
      <c r="A19" s="87"/>
      <c r="B19" s="228" t="s">
        <v>21</v>
      </c>
      <c r="C19" s="228"/>
      <c r="D19" s="228"/>
      <c r="E19" s="228"/>
      <c r="F19" s="228"/>
      <c r="G19" s="228"/>
      <c r="H19" s="228"/>
      <c r="I19" s="63">
        <f>SUM(I15:I18)</f>
        <v>0</v>
      </c>
      <c r="J19" s="64">
        <f>SUM(J15:J18)</f>
        <v>0</v>
      </c>
      <c r="K19" s="46"/>
      <c r="L19" s="46"/>
      <c r="M19" s="46"/>
      <c r="N19" s="46"/>
    </row>
    <row r="21" spans="1:14" ht="15.75" thickBot="1" x14ac:dyDescent="0.3">
      <c r="B21" s="204" t="s">
        <v>22</v>
      </c>
      <c r="C21" s="204"/>
      <c r="D21" s="204"/>
      <c r="E21" s="204"/>
      <c r="F21" s="204"/>
      <c r="G21" s="204"/>
      <c r="H21" s="204"/>
      <c r="I21" s="204"/>
      <c r="J21" s="204"/>
      <c r="K21" s="204"/>
    </row>
    <row r="22" spans="1:14" ht="30" customHeight="1" x14ac:dyDescent="0.25">
      <c r="B22" s="15" t="s">
        <v>252</v>
      </c>
      <c r="C22" s="202" t="s">
        <v>23</v>
      </c>
      <c r="D22" s="202"/>
      <c r="E22" s="202"/>
      <c r="F22" s="202"/>
      <c r="G22" s="202"/>
      <c r="H22" s="202"/>
      <c r="I22" s="202"/>
      <c r="J22" s="202"/>
      <c r="K22" s="202"/>
      <c r="L22" s="203"/>
    </row>
    <row r="23" spans="1:14" ht="30" customHeight="1" x14ac:dyDescent="0.25">
      <c r="B23" s="6" t="s">
        <v>258</v>
      </c>
      <c r="C23" s="186" t="s">
        <v>540</v>
      </c>
      <c r="D23" s="186"/>
      <c r="E23" s="186"/>
      <c r="F23" s="186"/>
      <c r="G23" s="186"/>
      <c r="H23" s="186"/>
      <c r="I23" s="186"/>
      <c r="J23" s="186"/>
      <c r="K23" s="186"/>
      <c r="L23" s="201"/>
    </row>
    <row r="24" spans="1:14" ht="30" customHeight="1" x14ac:dyDescent="0.25">
      <c r="B24" s="6" t="s">
        <v>259</v>
      </c>
      <c r="C24" s="186" t="s">
        <v>24</v>
      </c>
      <c r="D24" s="186"/>
      <c r="E24" s="186"/>
      <c r="F24" s="186"/>
      <c r="G24" s="186"/>
      <c r="H24" s="186"/>
      <c r="I24" s="186"/>
      <c r="J24" s="186"/>
      <c r="K24" s="186"/>
      <c r="L24" s="201"/>
    </row>
    <row r="25" spans="1:14" ht="30" customHeight="1" thickBot="1" x14ac:dyDescent="0.3">
      <c r="B25" s="16" t="s">
        <v>260</v>
      </c>
      <c r="C25" s="190" t="s">
        <v>248</v>
      </c>
      <c r="D25" s="190"/>
      <c r="E25" s="190"/>
      <c r="F25" s="190"/>
      <c r="G25" s="190"/>
      <c r="H25" s="190"/>
      <c r="I25" s="190"/>
      <c r="J25" s="190"/>
      <c r="K25" s="190"/>
      <c r="L25" s="191"/>
    </row>
    <row r="26" spans="1:14" x14ac:dyDescent="0.25">
      <c r="D26" s="11"/>
    </row>
    <row r="27" spans="1:14" ht="30" x14ac:dyDescent="0.25">
      <c r="B27" s="7" t="s">
        <v>246</v>
      </c>
      <c r="D27" s="11"/>
    </row>
    <row r="28" spans="1:14" ht="30" x14ac:dyDescent="0.25">
      <c r="B28" s="7" t="s">
        <v>359</v>
      </c>
      <c r="D28" s="11"/>
    </row>
    <row r="29" spans="1:14" ht="30" x14ac:dyDescent="0.25">
      <c r="B29" s="17" t="s">
        <v>247</v>
      </c>
      <c r="D29" s="11"/>
    </row>
    <row r="30" spans="1:14" ht="45" x14ac:dyDescent="0.25">
      <c r="B30" s="7" t="s">
        <v>256</v>
      </c>
    </row>
    <row r="33" spans="2:12" ht="15.75" thickBot="1" x14ac:dyDescent="0.3">
      <c r="B33" s="208" t="s">
        <v>26</v>
      </c>
      <c r="C33" s="208"/>
      <c r="D33" s="208"/>
      <c r="E33" s="208"/>
      <c r="F33" s="208"/>
      <c r="G33" s="208"/>
      <c r="H33" s="208"/>
      <c r="I33" s="208"/>
      <c r="J33" s="208"/>
      <c r="K33" s="208"/>
      <c r="L33" s="208"/>
    </row>
    <row r="34" spans="2:12" x14ac:dyDescent="0.25">
      <c r="B34" s="209" t="s">
        <v>308</v>
      </c>
      <c r="C34" s="210"/>
      <c r="D34" s="210"/>
      <c r="E34" s="210"/>
      <c r="F34" s="210"/>
      <c r="G34" s="210"/>
      <c r="H34" s="210"/>
      <c r="I34" s="210"/>
      <c r="J34" s="210"/>
      <c r="K34" s="210"/>
      <c r="L34" s="210"/>
    </row>
    <row r="35" spans="2:12" x14ac:dyDescent="0.25">
      <c r="B35" s="211" t="s">
        <v>305</v>
      </c>
      <c r="C35" s="212"/>
      <c r="D35" s="212"/>
      <c r="E35" s="212"/>
      <c r="F35" s="212"/>
      <c r="G35" s="212"/>
      <c r="H35" s="212"/>
      <c r="I35" s="212"/>
      <c r="J35" s="212"/>
      <c r="K35" s="212"/>
      <c r="L35" s="213"/>
    </row>
    <row r="36" spans="2:12" ht="15.75" thickBot="1" x14ac:dyDescent="0.3">
      <c r="B36" s="214" t="s">
        <v>306</v>
      </c>
      <c r="C36" s="215"/>
      <c r="D36" s="215"/>
      <c r="E36" s="215"/>
      <c r="F36" s="215"/>
      <c r="G36" s="215"/>
      <c r="H36" s="215"/>
      <c r="I36" s="215"/>
      <c r="J36" s="215"/>
      <c r="K36" s="215"/>
      <c r="L36" s="216"/>
    </row>
    <row r="37" spans="2:12" x14ac:dyDescent="0.25">
      <c r="C37" s="18"/>
    </row>
    <row r="38" spans="2:12" x14ac:dyDescent="0.25">
      <c r="C38" s="18"/>
    </row>
    <row r="39" spans="2:12" ht="45" x14ac:dyDescent="0.25">
      <c r="B39" s="19" t="s">
        <v>27</v>
      </c>
      <c r="C39" s="23"/>
      <c r="D39" s="20"/>
      <c r="E39" s="20"/>
      <c r="F39" s="20"/>
      <c r="G39" s="20"/>
      <c r="H39" s="205" t="s">
        <v>28</v>
      </c>
      <c r="I39" s="205"/>
      <c r="J39" s="206"/>
      <c r="K39" s="20"/>
      <c r="L39" s="20"/>
    </row>
  </sheetData>
  <mergeCells count="38">
    <mergeCell ref="B33:L33"/>
    <mergeCell ref="B34:L34"/>
    <mergeCell ref="B35:L35"/>
    <mergeCell ref="B36:L36"/>
    <mergeCell ref="H39:J39"/>
    <mergeCell ref="B21:K21"/>
    <mergeCell ref="C22:L22"/>
    <mergeCell ref="C23:L23"/>
    <mergeCell ref="C24:L24"/>
    <mergeCell ref="C25:L25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K11:K13"/>
    <mergeCell ref="L11:L13"/>
    <mergeCell ref="M11:N11"/>
    <mergeCell ref="M12:M13"/>
    <mergeCell ref="N12:N13"/>
    <mergeCell ref="A11:A13"/>
    <mergeCell ref="I11:I13"/>
    <mergeCell ref="B19:H19"/>
    <mergeCell ref="H11:H13"/>
    <mergeCell ref="J11:J13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scale="6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O55"/>
  <sheetViews>
    <sheetView topLeftCell="A25" workbookViewId="0">
      <selection activeCell="F48" sqref="F48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30"/>
    </row>
    <row r="3" spans="1:15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30"/>
    </row>
    <row r="4" spans="1:15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30"/>
    </row>
    <row r="5" spans="1:15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30"/>
    </row>
    <row r="6" spans="1:15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220" t="s">
        <v>224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11"/>
    </row>
    <row r="11" spans="1:15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11"/>
    </row>
    <row r="12" spans="1:15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11"/>
    </row>
    <row r="13" spans="1:15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</row>
    <row r="15" spans="1:15" x14ac:dyDescent="0.25">
      <c r="A15" s="34">
        <v>1</v>
      </c>
      <c r="B15" s="56" t="s">
        <v>225</v>
      </c>
      <c r="C15" s="2">
        <v>1</v>
      </c>
      <c r="D15" s="22">
        <v>30</v>
      </c>
      <c r="E15" s="4" t="s">
        <v>20</v>
      </c>
      <c r="F15" s="40"/>
      <c r="G15" s="41">
        <f t="shared" ref="G15:G39" si="0">F15*9.5%</f>
        <v>0</v>
      </c>
      <c r="H15" s="42">
        <f t="shared" ref="H15:H39" si="1">F15+G15</f>
        <v>0</v>
      </c>
      <c r="I15" s="42">
        <f t="shared" ref="I15:I39" si="2">SUM(D15*F15)</f>
        <v>0</v>
      </c>
      <c r="J15" s="42">
        <f t="shared" ref="J15:J39" si="3">SUM(D15*H15)</f>
        <v>0</v>
      </c>
      <c r="K15" s="43"/>
      <c r="L15" s="43"/>
    </row>
    <row r="16" spans="1:15" x14ac:dyDescent="0.25">
      <c r="A16" s="34">
        <v>2</v>
      </c>
      <c r="B16" s="56" t="s">
        <v>237</v>
      </c>
      <c r="C16" s="2">
        <v>1</v>
      </c>
      <c r="D16" s="22">
        <v>80</v>
      </c>
      <c r="E16" s="4" t="s">
        <v>20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</row>
    <row r="17" spans="1:12" x14ac:dyDescent="0.25">
      <c r="A17" s="34">
        <v>3</v>
      </c>
      <c r="B17" s="56" t="s">
        <v>238</v>
      </c>
      <c r="C17" s="2">
        <v>1</v>
      </c>
      <c r="D17" s="22">
        <v>40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</row>
    <row r="18" spans="1:12" x14ac:dyDescent="0.25">
      <c r="A18" s="34">
        <v>4</v>
      </c>
      <c r="B18" s="56" t="s">
        <v>233</v>
      </c>
      <c r="C18" s="2">
        <v>1</v>
      </c>
      <c r="D18" s="22">
        <v>50</v>
      </c>
      <c r="E18" s="4" t="s">
        <v>20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</row>
    <row r="19" spans="1:12" x14ac:dyDescent="0.25">
      <c r="A19" s="34">
        <v>5</v>
      </c>
      <c r="B19" s="56" t="s">
        <v>234</v>
      </c>
      <c r="C19" s="2">
        <v>1</v>
      </c>
      <c r="D19" s="22">
        <v>10</v>
      </c>
      <c r="E19" s="4" t="s">
        <v>20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</row>
    <row r="20" spans="1:12" x14ac:dyDescent="0.25">
      <c r="A20" s="34">
        <v>6</v>
      </c>
      <c r="B20" s="56" t="s">
        <v>240</v>
      </c>
      <c r="C20" s="2">
        <v>1</v>
      </c>
      <c r="D20" s="22">
        <v>40</v>
      </c>
      <c r="E20" s="4" t="s">
        <v>20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</row>
    <row r="21" spans="1:12" x14ac:dyDescent="0.25">
      <c r="A21" s="34">
        <v>7</v>
      </c>
      <c r="B21" s="56" t="s">
        <v>241</v>
      </c>
      <c r="C21" s="2">
        <v>1</v>
      </c>
      <c r="D21" s="22">
        <v>100</v>
      </c>
      <c r="E21" s="4" t="s">
        <v>20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</row>
    <row r="22" spans="1:12" x14ac:dyDescent="0.25">
      <c r="A22" s="34">
        <v>8</v>
      </c>
      <c r="B22" s="56" t="s">
        <v>226</v>
      </c>
      <c r="C22" s="2">
        <v>1</v>
      </c>
      <c r="D22" s="22">
        <v>100</v>
      </c>
      <c r="E22" s="4" t="s">
        <v>20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</row>
    <row r="23" spans="1:12" x14ac:dyDescent="0.25">
      <c r="A23" s="34">
        <v>9</v>
      </c>
      <c r="B23" s="56" t="s">
        <v>235</v>
      </c>
      <c r="C23" s="2">
        <v>1</v>
      </c>
      <c r="D23" s="22">
        <v>50</v>
      </c>
      <c r="E23" s="4" t="s">
        <v>20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</row>
    <row r="24" spans="1:12" x14ac:dyDescent="0.25">
      <c r="A24" s="34">
        <v>10</v>
      </c>
      <c r="B24" s="56" t="s">
        <v>232</v>
      </c>
      <c r="C24" s="2">
        <v>1</v>
      </c>
      <c r="D24" s="22">
        <v>50</v>
      </c>
      <c r="E24" s="4" t="s">
        <v>20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</row>
    <row r="25" spans="1:12" x14ac:dyDescent="0.25">
      <c r="A25" s="34">
        <v>11</v>
      </c>
      <c r="B25" s="56" t="s">
        <v>227</v>
      </c>
      <c r="C25" s="2">
        <v>1</v>
      </c>
      <c r="D25" s="22">
        <v>10</v>
      </c>
      <c r="E25" s="4" t="s">
        <v>20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</row>
    <row r="26" spans="1:12" x14ac:dyDescent="0.25">
      <c r="A26" s="34">
        <v>12</v>
      </c>
      <c r="B26" s="56" t="s">
        <v>239</v>
      </c>
      <c r="C26" s="2">
        <v>1</v>
      </c>
      <c r="D26" s="22">
        <v>700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</row>
    <row r="27" spans="1:12" x14ac:dyDescent="0.25">
      <c r="A27" s="34">
        <v>13</v>
      </c>
      <c r="B27" s="56" t="s">
        <v>229</v>
      </c>
      <c r="C27" s="2">
        <v>1</v>
      </c>
      <c r="D27" s="22">
        <v>20</v>
      </c>
      <c r="E27" s="4" t="s">
        <v>20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</row>
    <row r="28" spans="1:12" x14ac:dyDescent="0.25">
      <c r="A28" s="34">
        <v>14</v>
      </c>
      <c r="B28" s="56" t="s">
        <v>242</v>
      </c>
      <c r="C28" s="2">
        <v>1</v>
      </c>
      <c r="D28" s="22">
        <v>100</v>
      </c>
      <c r="E28" s="4" t="s">
        <v>20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</row>
    <row r="29" spans="1:12" x14ac:dyDescent="0.25">
      <c r="A29" s="34">
        <v>15</v>
      </c>
      <c r="B29" s="56" t="s">
        <v>297</v>
      </c>
      <c r="C29" s="2">
        <v>1</v>
      </c>
      <c r="D29" s="22">
        <v>50</v>
      </c>
      <c r="E29" s="4" t="s">
        <v>20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</row>
    <row r="30" spans="1:12" x14ac:dyDescent="0.25">
      <c r="A30" s="34">
        <v>16</v>
      </c>
      <c r="B30" s="56" t="s">
        <v>298</v>
      </c>
      <c r="C30" s="2">
        <v>1</v>
      </c>
      <c r="D30" s="22">
        <v>50</v>
      </c>
      <c r="E30" s="4" t="s">
        <v>20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</row>
    <row r="31" spans="1:12" x14ac:dyDescent="0.25">
      <c r="A31" s="34">
        <v>17</v>
      </c>
      <c r="B31" s="56" t="s">
        <v>299</v>
      </c>
      <c r="C31" s="2">
        <v>1</v>
      </c>
      <c r="D31" s="22">
        <v>20</v>
      </c>
      <c r="E31" s="4" t="s">
        <v>20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</row>
    <row r="32" spans="1:12" x14ac:dyDescent="0.25">
      <c r="A32" s="34">
        <v>18</v>
      </c>
      <c r="B32" s="56" t="s">
        <v>302</v>
      </c>
      <c r="C32" s="2">
        <v>1</v>
      </c>
      <c r="D32" s="22">
        <v>30</v>
      </c>
      <c r="E32" s="4" t="s">
        <v>20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</row>
    <row r="33" spans="1:12" x14ac:dyDescent="0.25">
      <c r="A33" s="34">
        <v>19</v>
      </c>
      <c r="B33" s="56" t="s">
        <v>300</v>
      </c>
      <c r="C33" s="2">
        <v>1</v>
      </c>
      <c r="D33" s="22">
        <v>40</v>
      </c>
      <c r="E33" s="4" t="s">
        <v>20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</row>
    <row r="34" spans="1:12" x14ac:dyDescent="0.25">
      <c r="A34" s="34">
        <v>20</v>
      </c>
      <c r="B34" s="56" t="s">
        <v>301</v>
      </c>
      <c r="C34" s="2">
        <v>1</v>
      </c>
      <c r="D34" s="22">
        <v>30</v>
      </c>
      <c r="E34" s="4" t="s">
        <v>20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</row>
    <row r="35" spans="1:12" x14ac:dyDescent="0.25">
      <c r="A35" s="34">
        <v>21</v>
      </c>
      <c r="B35" s="56" t="s">
        <v>231</v>
      </c>
      <c r="C35" s="2">
        <v>1</v>
      </c>
      <c r="D35" s="22">
        <v>30</v>
      </c>
      <c r="E35" s="4" t="s">
        <v>20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</row>
    <row r="36" spans="1:12" x14ac:dyDescent="0.25">
      <c r="A36" s="34">
        <v>22</v>
      </c>
      <c r="B36" s="56" t="s">
        <v>230</v>
      </c>
      <c r="C36" s="2">
        <v>1</v>
      </c>
      <c r="D36" s="22">
        <v>50</v>
      </c>
      <c r="E36" s="4" t="s">
        <v>20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</row>
    <row r="37" spans="1:12" x14ac:dyDescent="0.25">
      <c r="A37" s="34">
        <v>23</v>
      </c>
      <c r="B37" s="56" t="s">
        <v>243</v>
      </c>
      <c r="C37" s="2">
        <v>1</v>
      </c>
      <c r="D37" s="22">
        <v>100</v>
      </c>
      <c r="E37" s="4" t="s">
        <v>20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</row>
    <row r="38" spans="1:12" x14ac:dyDescent="0.25">
      <c r="A38" s="34">
        <v>24</v>
      </c>
      <c r="B38" s="56" t="s">
        <v>236</v>
      </c>
      <c r="C38" s="2">
        <v>1</v>
      </c>
      <c r="D38" s="22">
        <v>300</v>
      </c>
      <c r="E38" s="4" t="s">
        <v>20</v>
      </c>
      <c r="F38" s="40"/>
      <c r="G38" s="41">
        <f t="shared" si="0"/>
        <v>0</v>
      </c>
      <c r="H38" s="42">
        <f t="shared" si="1"/>
        <v>0</v>
      </c>
      <c r="I38" s="42">
        <f t="shared" si="2"/>
        <v>0</v>
      </c>
      <c r="J38" s="42">
        <f t="shared" si="3"/>
        <v>0</v>
      </c>
      <c r="K38" s="43"/>
      <c r="L38" s="43"/>
    </row>
    <row r="39" spans="1:12" x14ac:dyDescent="0.25">
      <c r="A39" s="34">
        <v>25</v>
      </c>
      <c r="B39" s="56" t="s">
        <v>228</v>
      </c>
      <c r="C39" s="2">
        <v>1</v>
      </c>
      <c r="D39" s="22">
        <v>40</v>
      </c>
      <c r="E39" s="4" t="s">
        <v>20</v>
      </c>
      <c r="F39" s="40"/>
      <c r="G39" s="41">
        <f t="shared" si="0"/>
        <v>0</v>
      </c>
      <c r="H39" s="42">
        <f t="shared" si="1"/>
        <v>0</v>
      </c>
      <c r="I39" s="42">
        <f t="shared" si="2"/>
        <v>0</v>
      </c>
      <c r="J39" s="42">
        <f t="shared" si="3"/>
        <v>0</v>
      </c>
      <c r="K39" s="43"/>
      <c r="L39" s="43"/>
    </row>
    <row r="40" spans="1:12" x14ac:dyDescent="0.25">
      <c r="A40" s="87"/>
      <c r="B40" s="228" t="s">
        <v>21</v>
      </c>
      <c r="C40" s="228"/>
      <c r="D40" s="228"/>
      <c r="E40" s="228"/>
      <c r="F40" s="228"/>
      <c r="G40" s="228"/>
      <c r="H40" s="228"/>
      <c r="I40" s="63">
        <f>SUM(I15:I39)</f>
        <v>0</v>
      </c>
      <c r="J40" s="64">
        <f>SUM(J15:J39)</f>
        <v>0</v>
      </c>
      <c r="K40" s="46"/>
      <c r="L40" s="46"/>
    </row>
    <row r="42" spans="1:12" ht="15.75" thickBot="1" x14ac:dyDescent="0.3">
      <c r="B42" s="204" t="s">
        <v>22</v>
      </c>
      <c r="C42" s="204"/>
      <c r="D42" s="204"/>
      <c r="E42" s="204"/>
      <c r="F42" s="204"/>
      <c r="G42" s="204"/>
      <c r="H42" s="204"/>
      <c r="I42" s="204"/>
      <c r="J42" s="204"/>
      <c r="K42" s="204"/>
    </row>
    <row r="43" spans="1:12" ht="30" customHeight="1" x14ac:dyDescent="0.25">
      <c r="B43" s="15" t="s">
        <v>252</v>
      </c>
      <c r="C43" s="202" t="s">
        <v>23</v>
      </c>
      <c r="D43" s="202"/>
      <c r="E43" s="202"/>
      <c r="F43" s="202"/>
      <c r="G43" s="202"/>
      <c r="H43" s="202"/>
      <c r="I43" s="202"/>
      <c r="J43" s="202"/>
      <c r="K43" s="202"/>
      <c r="L43" s="203"/>
    </row>
    <row r="44" spans="1:12" ht="30" customHeight="1" x14ac:dyDescent="0.25">
      <c r="B44" s="6" t="s">
        <v>258</v>
      </c>
      <c r="C44" s="186" t="s">
        <v>540</v>
      </c>
      <c r="D44" s="186"/>
      <c r="E44" s="186"/>
      <c r="F44" s="186"/>
      <c r="G44" s="186"/>
      <c r="H44" s="186"/>
      <c r="I44" s="186"/>
      <c r="J44" s="186"/>
      <c r="K44" s="186"/>
      <c r="L44" s="201"/>
    </row>
    <row r="45" spans="1:12" ht="30" customHeight="1" x14ac:dyDescent="0.25">
      <c r="B45" s="6" t="s">
        <v>259</v>
      </c>
      <c r="C45" s="186" t="s">
        <v>24</v>
      </c>
      <c r="D45" s="186"/>
      <c r="E45" s="186"/>
      <c r="F45" s="186"/>
      <c r="G45" s="186"/>
      <c r="H45" s="186"/>
      <c r="I45" s="186"/>
      <c r="J45" s="186"/>
      <c r="K45" s="186"/>
      <c r="L45" s="201"/>
    </row>
    <row r="46" spans="1:12" ht="30" customHeight="1" thickBot="1" x14ac:dyDescent="0.3">
      <c r="B46" s="16"/>
      <c r="C46" s="190"/>
      <c r="D46" s="190"/>
      <c r="E46" s="190"/>
      <c r="F46" s="190"/>
      <c r="G46" s="190"/>
      <c r="H46" s="190"/>
      <c r="I46" s="190"/>
      <c r="J46" s="190"/>
      <c r="K46" s="190"/>
      <c r="L46" s="191"/>
    </row>
    <row r="47" spans="1:12" ht="45" x14ac:dyDescent="0.25">
      <c r="B47" s="7" t="s">
        <v>256</v>
      </c>
      <c r="D47" s="11"/>
    </row>
    <row r="48" spans="1:12" ht="30" x14ac:dyDescent="0.25">
      <c r="B48" s="7" t="s">
        <v>358</v>
      </c>
      <c r="D48" s="11"/>
    </row>
    <row r="49" spans="2:12" ht="15.75" thickBot="1" x14ac:dyDescent="0.3">
      <c r="B49" s="208" t="s">
        <v>26</v>
      </c>
      <c r="C49" s="208"/>
      <c r="D49" s="208"/>
      <c r="E49" s="208"/>
      <c r="F49" s="208"/>
      <c r="G49" s="208"/>
      <c r="H49" s="208"/>
      <c r="I49" s="208"/>
      <c r="J49" s="208"/>
      <c r="K49" s="208"/>
      <c r="L49" s="208"/>
    </row>
    <row r="50" spans="2:12" x14ac:dyDescent="0.25">
      <c r="B50" s="209" t="s">
        <v>307</v>
      </c>
      <c r="C50" s="210"/>
      <c r="D50" s="210"/>
      <c r="E50" s="210"/>
      <c r="F50" s="210"/>
      <c r="G50" s="210"/>
      <c r="H50" s="210"/>
      <c r="I50" s="210"/>
      <c r="J50" s="210"/>
      <c r="K50" s="210"/>
      <c r="L50" s="210"/>
    </row>
    <row r="51" spans="2:12" x14ac:dyDescent="0.25">
      <c r="B51" s="211" t="s">
        <v>305</v>
      </c>
      <c r="C51" s="212"/>
      <c r="D51" s="212"/>
      <c r="E51" s="212"/>
      <c r="F51" s="212"/>
      <c r="G51" s="212"/>
      <c r="H51" s="212"/>
      <c r="I51" s="212"/>
      <c r="J51" s="212"/>
      <c r="K51" s="212"/>
      <c r="L51" s="213"/>
    </row>
    <row r="52" spans="2:12" ht="15.75" thickBot="1" x14ac:dyDescent="0.3">
      <c r="B52" s="214" t="s">
        <v>306</v>
      </c>
      <c r="C52" s="215"/>
      <c r="D52" s="215"/>
      <c r="E52" s="215"/>
      <c r="F52" s="215"/>
      <c r="G52" s="215"/>
      <c r="H52" s="215"/>
      <c r="I52" s="215"/>
      <c r="J52" s="215"/>
      <c r="K52" s="215"/>
      <c r="L52" s="216"/>
    </row>
    <row r="53" spans="2:12" x14ac:dyDescent="0.25">
      <c r="C53" s="18"/>
    </row>
    <row r="54" spans="2:12" x14ac:dyDescent="0.25">
      <c r="B54" s="152" t="s">
        <v>1140</v>
      </c>
      <c r="C54" s="18"/>
    </row>
    <row r="55" spans="2:12" ht="45" x14ac:dyDescent="0.25">
      <c r="B55" s="19" t="s">
        <v>27</v>
      </c>
      <c r="C55" s="23"/>
      <c r="D55" s="20"/>
      <c r="E55" s="20"/>
      <c r="F55" s="20"/>
      <c r="G55" s="20"/>
      <c r="H55" s="205" t="s">
        <v>28</v>
      </c>
      <c r="I55" s="205"/>
      <c r="J55" s="206"/>
      <c r="K55" s="20"/>
      <c r="L55" s="20"/>
    </row>
  </sheetData>
  <mergeCells count="35">
    <mergeCell ref="B49:L49"/>
    <mergeCell ref="B50:L50"/>
    <mergeCell ref="B51:L51"/>
    <mergeCell ref="B52:L52"/>
    <mergeCell ref="H55:J55"/>
    <mergeCell ref="B42:K42"/>
    <mergeCell ref="C43:L43"/>
    <mergeCell ref="C44:L44"/>
    <mergeCell ref="C45:L45"/>
    <mergeCell ref="C46:L46"/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B40:H40"/>
    <mergeCell ref="H11:H13"/>
    <mergeCell ref="B11:B13"/>
    <mergeCell ref="C11:C13"/>
    <mergeCell ref="D11:D13"/>
    <mergeCell ref="E11:E13"/>
    <mergeCell ref="F11:F13"/>
    <mergeCell ref="A11:A13"/>
    <mergeCell ref="I11:I13"/>
    <mergeCell ref="G11:G13"/>
    <mergeCell ref="L11:L13"/>
    <mergeCell ref="K11:K13"/>
    <mergeCell ref="J11:J13"/>
  </mergeCells>
  <pageMargins left="0.7" right="0.7" top="0.75" bottom="0.75" header="0.3" footer="0.3"/>
  <pageSetup paperSize="9" scale="61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48"/>
  <sheetViews>
    <sheetView topLeftCell="A16" workbookViewId="0">
      <selection activeCell="D31" sqref="D31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6384" width="9.140625" style="7"/>
  </cols>
  <sheetData>
    <row r="1" spans="1:12" x14ac:dyDescent="0.25">
      <c r="B1" s="8" t="s">
        <v>0</v>
      </c>
      <c r="C1" s="23"/>
      <c r="D1" s="8"/>
      <c r="E1" s="19"/>
      <c r="F1" s="8"/>
      <c r="G1" s="9"/>
      <c r="H1" s="9"/>
      <c r="I1" s="9"/>
      <c r="J1" s="9"/>
      <c r="K1" s="9" t="s">
        <v>1</v>
      </c>
      <c r="L1" s="9"/>
    </row>
    <row r="2" spans="1:12" x14ac:dyDescent="0.25">
      <c r="B2" s="246" t="s">
        <v>2</v>
      </c>
      <c r="C2" s="246"/>
      <c r="D2" s="246"/>
      <c r="E2" s="246"/>
      <c r="F2" s="246"/>
      <c r="G2" s="10"/>
      <c r="H2" s="10"/>
      <c r="I2" s="10"/>
      <c r="J2" s="10"/>
      <c r="K2" s="186" t="s">
        <v>29</v>
      </c>
      <c r="L2" s="186"/>
    </row>
    <row r="3" spans="1:12" x14ac:dyDescent="0.25">
      <c r="B3" s="247" t="s">
        <v>3</v>
      </c>
      <c r="C3" s="247"/>
      <c r="D3" s="247"/>
      <c r="E3" s="247"/>
      <c r="F3" s="247"/>
      <c r="G3" s="10"/>
      <c r="H3" s="10"/>
      <c r="I3" s="10"/>
      <c r="J3" s="10"/>
      <c r="K3" s="186" t="s">
        <v>30</v>
      </c>
      <c r="L3" s="186"/>
    </row>
    <row r="4" spans="1:12" x14ac:dyDescent="0.25">
      <c r="B4" s="247" t="s">
        <v>4</v>
      </c>
      <c r="C4" s="247"/>
      <c r="D4" s="247"/>
      <c r="E4" s="247"/>
      <c r="F4" s="247"/>
      <c r="G4" s="10"/>
      <c r="H4" s="10"/>
      <c r="I4" s="10"/>
      <c r="J4" s="10"/>
      <c r="K4" s="186" t="s">
        <v>31</v>
      </c>
      <c r="L4" s="186"/>
    </row>
    <row r="5" spans="1:12" x14ac:dyDescent="0.25">
      <c r="B5" s="247" t="s">
        <v>5</v>
      </c>
      <c r="C5" s="247"/>
      <c r="D5" s="247"/>
      <c r="E5" s="247"/>
      <c r="F5" s="247"/>
      <c r="G5" s="10"/>
      <c r="H5" s="10"/>
      <c r="I5" s="10"/>
      <c r="J5" s="10"/>
      <c r="K5" s="186" t="s">
        <v>32</v>
      </c>
      <c r="L5" s="186"/>
    </row>
    <row r="6" spans="1:12" x14ac:dyDescent="0.25">
      <c r="B6" s="247" t="s">
        <v>6</v>
      </c>
      <c r="C6" s="247"/>
      <c r="D6" s="247"/>
      <c r="E6" s="247"/>
      <c r="F6" s="247"/>
      <c r="G6" s="10"/>
      <c r="H6" s="10"/>
      <c r="I6" s="10"/>
      <c r="J6" s="10"/>
      <c r="K6" s="186" t="s">
        <v>33</v>
      </c>
      <c r="L6" s="186"/>
    </row>
    <row r="7" spans="1:12" ht="15.75" thickBot="1" x14ac:dyDescent="0.3">
      <c r="B7" s="31"/>
      <c r="C7" s="31"/>
      <c r="D7" s="31"/>
      <c r="E7" s="31"/>
      <c r="F7" s="31"/>
      <c r="G7" s="10"/>
      <c r="H7" s="10"/>
      <c r="I7" s="10"/>
      <c r="J7" s="10"/>
      <c r="K7" s="30"/>
      <c r="L7" s="30"/>
    </row>
    <row r="8" spans="1:12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</row>
    <row r="9" spans="1:12" ht="15.75" thickBot="1" x14ac:dyDescent="0.3">
      <c r="C9" s="18"/>
    </row>
    <row r="10" spans="1:12" ht="16.5" customHeight="1" x14ac:dyDescent="0.25">
      <c r="A10" s="65"/>
      <c r="B10" s="220" t="s">
        <v>244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</row>
    <row r="11" spans="1:12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39" t="s">
        <v>304</v>
      </c>
      <c r="J11" s="198" t="s">
        <v>283</v>
      </c>
      <c r="K11" s="199" t="s">
        <v>13</v>
      </c>
      <c r="L11" s="199" t="s">
        <v>14</v>
      </c>
    </row>
    <row r="12" spans="1:12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40"/>
      <c r="J12" s="198"/>
      <c r="K12" s="199"/>
      <c r="L12" s="199"/>
    </row>
    <row r="13" spans="1:12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41"/>
      <c r="J13" s="198"/>
      <c r="K13" s="199"/>
      <c r="L13" s="199"/>
    </row>
    <row r="14" spans="1:12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6" t="s">
        <v>64</v>
      </c>
      <c r="J14" s="37" t="s">
        <v>262</v>
      </c>
      <c r="K14" s="38">
        <v>10</v>
      </c>
      <c r="L14" s="38">
        <v>11</v>
      </c>
    </row>
    <row r="15" spans="1:12" ht="30" x14ac:dyDescent="0.25">
      <c r="A15" s="34">
        <v>1</v>
      </c>
      <c r="B15" s="56" t="s">
        <v>560</v>
      </c>
      <c r="C15" s="69">
        <v>1</v>
      </c>
      <c r="D15" s="22">
        <v>10</v>
      </c>
      <c r="E15" s="69" t="s">
        <v>19</v>
      </c>
      <c r="F15" s="70"/>
      <c r="G15" s="124">
        <f t="shared" ref="G15:G27" si="0">F15*9.5%</f>
        <v>0</v>
      </c>
      <c r="H15" s="114">
        <f t="shared" ref="H15:H27" si="1">F15+G15</f>
        <v>0</v>
      </c>
      <c r="I15" s="114">
        <f>SUM(D15*F15)</f>
        <v>0</v>
      </c>
      <c r="J15" s="114">
        <f t="shared" ref="J15:J27" si="2">H15*D15</f>
        <v>0</v>
      </c>
      <c r="K15" s="71"/>
      <c r="L15" s="71"/>
    </row>
    <row r="16" spans="1:12" ht="30" x14ac:dyDescent="0.25">
      <c r="A16" s="34">
        <v>2</v>
      </c>
      <c r="B16" s="56" t="s">
        <v>561</v>
      </c>
      <c r="C16" s="69">
        <v>1</v>
      </c>
      <c r="D16" s="22">
        <v>10</v>
      </c>
      <c r="E16" s="69" t="s">
        <v>19</v>
      </c>
      <c r="F16" s="70"/>
      <c r="G16" s="124">
        <f t="shared" si="0"/>
        <v>0</v>
      </c>
      <c r="H16" s="114">
        <f t="shared" si="1"/>
        <v>0</v>
      </c>
      <c r="I16" s="114">
        <f t="shared" ref="I16:I26" si="3">SUM(D16*F16)</f>
        <v>0</v>
      </c>
      <c r="J16" s="114">
        <f t="shared" si="2"/>
        <v>0</v>
      </c>
      <c r="K16" s="71"/>
      <c r="L16" s="71"/>
    </row>
    <row r="17" spans="1:12" ht="30" x14ac:dyDescent="0.25">
      <c r="A17" s="34">
        <v>3</v>
      </c>
      <c r="B17" s="56" t="s">
        <v>562</v>
      </c>
      <c r="C17" s="69">
        <v>1</v>
      </c>
      <c r="D17" s="22">
        <v>100</v>
      </c>
      <c r="E17" s="69" t="s">
        <v>19</v>
      </c>
      <c r="F17" s="70"/>
      <c r="G17" s="124">
        <f t="shared" si="0"/>
        <v>0</v>
      </c>
      <c r="H17" s="114">
        <f t="shared" si="1"/>
        <v>0</v>
      </c>
      <c r="I17" s="114">
        <f t="shared" si="3"/>
        <v>0</v>
      </c>
      <c r="J17" s="114">
        <f t="shared" si="2"/>
        <v>0</v>
      </c>
      <c r="K17" s="71"/>
      <c r="L17" s="71"/>
    </row>
    <row r="18" spans="1:12" ht="30" x14ac:dyDescent="0.25">
      <c r="A18" s="34">
        <v>4</v>
      </c>
      <c r="B18" s="56" t="s">
        <v>563</v>
      </c>
      <c r="C18" s="69">
        <v>1</v>
      </c>
      <c r="D18" s="22">
        <v>10</v>
      </c>
      <c r="E18" s="69" t="s">
        <v>19</v>
      </c>
      <c r="F18" s="70"/>
      <c r="G18" s="124">
        <f t="shared" si="0"/>
        <v>0</v>
      </c>
      <c r="H18" s="114">
        <f t="shared" si="1"/>
        <v>0</v>
      </c>
      <c r="I18" s="114">
        <f t="shared" si="3"/>
        <v>0</v>
      </c>
      <c r="J18" s="114">
        <f t="shared" si="2"/>
        <v>0</v>
      </c>
      <c r="K18" s="71"/>
      <c r="L18" s="71"/>
    </row>
    <row r="19" spans="1:12" ht="45" x14ac:dyDescent="0.25">
      <c r="A19" s="34">
        <v>5</v>
      </c>
      <c r="B19" s="56" t="s">
        <v>564</v>
      </c>
      <c r="C19" s="69">
        <v>1</v>
      </c>
      <c r="D19" s="22">
        <v>200</v>
      </c>
      <c r="E19" s="69" t="s">
        <v>19</v>
      </c>
      <c r="F19" s="70"/>
      <c r="G19" s="124">
        <f t="shared" si="0"/>
        <v>0</v>
      </c>
      <c r="H19" s="114">
        <f t="shared" si="1"/>
        <v>0</v>
      </c>
      <c r="I19" s="114">
        <f t="shared" si="3"/>
        <v>0</v>
      </c>
      <c r="J19" s="114">
        <f t="shared" si="2"/>
        <v>0</v>
      </c>
      <c r="K19" s="71"/>
      <c r="L19" s="71"/>
    </row>
    <row r="20" spans="1:12" ht="30" x14ac:dyDescent="0.25">
      <c r="A20" s="34">
        <v>6</v>
      </c>
      <c r="B20" s="56" t="s">
        <v>565</v>
      </c>
      <c r="C20" s="69">
        <v>45</v>
      </c>
      <c r="D20" s="22">
        <v>40</v>
      </c>
      <c r="E20" s="69" t="s">
        <v>20</v>
      </c>
      <c r="F20" s="70"/>
      <c r="G20" s="124">
        <f t="shared" si="0"/>
        <v>0</v>
      </c>
      <c r="H20" s="114">
        <f t="shared" si="1"/>
        <v>0</v>
      </c>
      <c r="I20" s="114">
        <f t="shared" si="3"/>
        <v>0</v>
      </c>
      <c r="J20" s="114">
        <f t="shared" si="2"/>
        <v>0</v>
      </c>
      <c r="K20" s="71"/>
      <c r="L20" s="71"/>
    </row>
    <row r="21" spans="1:12" ht="30" x14ac:dyDescent="0.25">
      <c r="A21" s="34">
        <v>7</v>
      </c>
      <c r="B21" s="56" t="s">
        <v>566</v>
      </c>
      <c r="C21" s="69">
        <v>45</v>
      </c>
      <c r="D21" s="22">
        <v>25</v>
      </c>
      <c r="E21" s="69" t="s">
        <v>20</v>
      </c>
      <c r="F21" s="70"/>
      <c r="G21" s="124">
        <f t="shared" si="0"/>
        <v>0</v>
      </c>
      <c r="H21" s="114">
        <f t="shared" si="1"/>
        <v>0</v>
      </c>
      <c r="I21" s="114">
        <f t="shared" si="3"/>
        <v>0</v>
      </c>
      <c r="J21" s="114">
        <f t="shared" si="2"/>
        <v>0</v>
      </c>
      <c r="K21" s="71"/>
      <c r="L21" s="71"/>
    </row>
    <row r="22" spans="1:12" ht="30" x14ac:dyDescent="0.25">
      <c r="A22" s="34">
        <v>8</v>
      </c>
      <c r="B22" s="56" t="s">
        <v>567</v>
      </c>
      <c r="C22" s="69">
        <v>45</v>
      </c>
      <c r="D22" s="22">
        <v>40</v>
      </c>
      <c r="E22" s="69" t="s">
        <v>20</v>
      </c>
      <c r="F22" s="70"/>
      <c r="G22" s="124">
        <f t="shared" si="0"/>
        <v>0</v>
      </c>
      <c r="H22" s="114">
        <f t="shared" si="1"/>
        <v>0</v>
      </c>
      <c r="I22" s="114">
        <f t="shared" si="3"/>
        <v>0</v>
      </c>
      <c r="J22" s="114">
        <f t="shared" si="2"/>
        <v>0</v>
      </c>
      <c r="K22" s="71"/>
      <c r="L22" s="71"/>
    </row>
    <row r="23" spans="1:12" ht="30" x14ac:dyDescent="0.25">
      <c r="A23" s="34">
        <v>9</v>
      </c>
      <c r="B23" s="56" t="s">
        <v>568</v>
      </c>
      <c r="C23" s="69">
        <v>45</v>
      </c>
      <c r="D23" s="22">
        <v>25</v>
      </c>
      <c r="E23" s="69" t="s">
        <v>20</v>
      </c>
      <c r="F23" s="70"/>
      <c r="G23" s="124">
        <f t="shared" si="0"/>
        <v>0</v>
      </c>
      <c r="H23" s="114">
        <f t="shared" si="1"/>
        <v>0</v>
      </c>
      <c r="I23" s="114">
        <f t="shared" si="3"/>
        <v>0</v>
      </c>
      <c r="J23" s="114">
        <f t="shared" si="2"/>
        <v>0</v>
      </c>
      <c r="K23" s="71"/>
      <c r="L23" s="71"/>
    </row>
    <row r="24" spans="1:12" ht="30" x14ac:dyDescent="0.25">
      <c r="A24" s="34">
        <v>10</v>
      </c>
      <c r="B24" s="56" t="s">
        <v>569</v>
      </c>
      <c r="C24" s="69">
        <v>45</v>
      </c>
      <c r="D24" s="22">
        <v>50</v>
      </c>
      <c r="E24" s="69" t="s">
        <v>20</v>
      </c>
      <c r="F24" s="70"/>
      <c r="G24" s="124">
        <f t="shared" si="0"/>
        <v>0</v>
      </c>
      <c r="H24" s="114">
        <f t="shared" si="1"/>
        <v>0</v>
      </c>
      <c r="I24" s="114">
        <f t="shared" si="3"/>
        <v>0</v>
      </c>
      <c r="J24" s="114">
        <f t="shared" si="2"/>
        <v>0</v>
      </c>
      <c r="K24" s="71"/>
      <c r="L24" s="71"/>
    </row>
    <row r="25" spans="1:12" ht="30" x14ac:dyDescent="0.25">
      <c r="A25" s="34">
        <v>11</v>
      </c>
      <c r="B25" s="56" t="s">
        <v>570</v>
      </c>
      <c r="C25" s="69">
        <v>45</v>
      </c>
      <c r="D25" s="22">
        <v>10</v>
      </c>
      <c r="E25" s="69" t="s">
        <v>20</v>
      </c>
      <c r="F25" s="70"/>
      <c r="G25" s="124">
        <f t="shared" si="0"/>
        <v>0</v>
      </c>
      <c r="H25" s="114">
        <f t="shared" si="1"/>
        <v>0</v>
      </c>
      <c r="I25" s="114">
        <f t="shared" si="3"/>
        <v>0</v>
      </c>
      <c r="J25" s="114">
        <f t="shared" si="2"/>
        <v>0</v>
      </c>
      <c r="K25" s="71"/>
      <c r="L25" s="71"/>
    </row>
    <row r="26" spans="1:12" ht="45" x14ac:dyDescent="0.25">
      <c r="A26" s="34">
        <v>12</v>
      </c>
      <c r="B26" s="56" t="s">
        <v>571</v>
      </c>
      <c r="C26" s="69">
        <v>45</v>
      </c>
      <c r="D26" s="22">
        <v>200</v>
      </c>
      <c r="E26" s="69" t="s">
        <v>20</v>
      </c>
      <c r="F26" s="70"/>
      <c r="G26" s="124">
        <f t="shared" si="0"/>
        <v>0</v>
      </c>
      <c r="H26" s="114">
        <f t="shared" si="1"/>
        <v>0</v>
      </c>
      <c r="I26" s="114">
        <f t="shared" si="3"/>
        <v>0</v>
      </c>
      <c r="J26" s="114">
        <f t="shared" si="2"/>
        <v>0</v>
      </c>
      <c r="K26" s="71"/>
      <c r="L26" s="71"/>
    </row>
    <row r="27" spans="1:12" ht="30" x14ac:dyDescent="0.25">
      <c r="A27" s="34">
        <v>13</v>
      </c>
      <c r="B27" s="56" t="s">
        <v>572</v>
      </c>
      <c r="C27" s="69">
        <v>45</v>
      </c>
      <c r="D27" s="22">
        <v>60</v>
      </c>
      <c r="E27" s="69" t="s">
        <v>20</v>
      </c>
      <c r="F27" s="70"/>
      <c r="G27" s="124">
        <f t="shared" si="0"/>
        <v>0</v>
      </c>
      <c r="H27" s="114">
        <f t="shared" si="1"/>
        <v>0</v>
      </c>
      <c r="I27" s="114">
        <f>SUM(D27*F27)</f>
        <v>0</v>
      </c>
      <c r="J27" s="114">
        <f t="shared" si="2"/>
        <v>0</v>
      </c>
      <c r="K27" s="71"/>
      <c r="L27" s="71"/>
    </row>
    <row r="28" spans="1:12" ht="23.25" customHeight="1" x14ac:dyDescent="0.25">
      <c r="A28" s="87"/>
      <c r="B28" s="46"/>
      <c r="C28" s="46"/>
      <c r="D28" s="46"/>
      <c r="E28" s="46"/>
      <c r="F28" s="46" t="s">
        <v>303</v>
      </c>
      <c r="G28" s="46"/>
      <c r="H28" s="125"/>
      <c r="I28" s="72">
        <f>SUM(I15:I27)</f>
        <v>0</v>
      </c>
      <c r="J28" s="73">
        <f>SUM(J15:J27)</f>
        <v>0</v>
      </c>
      <c r="K28" s="46"/>
      <c r="L28" s="46"/>
    </row>
    <row r="30" spans="1:12" x14ac:dyDescent="0.25">
      <c r="B30" s="152" t="s">
        <v>1139</v>
      </c>
    </row>
    <row r="32" spans="1:12" ht="15.75" thickBot="1" x14ac:dyDescent="0.3">
      <c r="B32" s="204" t="s">
        <v>22</v>
      </c>
      <c r="C32" s="204"/>
      <c r="D32" s="204"/>
      <c r="E32" s="204"/>
      <c r="F32" s="204"/>
      <c r="G32" s="204"/>
      <c r="H32" s="204"/>
      <c r="I32" s="204"/>
      <c r="J32" s="204"/>
      <c r="K32" s="204"/>
      <c r="L32" s="204"/>
    </row>
    <row r="33" spans="2:13" ht="30" customHeight="1" x14ac:dyDescent="0.25">
      <c r="B33" s="15" t="s">
        <v>252</v>
      </c>
      <c r="C33" s="202" t="s">
        <v>23</v>
      </c>
      <c r="D33" s="202"/>
      <c r="E33" s="202"/>
      <c r="F33" s="202"/>
      <c r="G33" s="202"/>
      <c r="H33" s="202"/>
      <c r="I33" s="202"/>
      <c r="J33" s="202"/>
      <c r="K33" s="202"/>
      <c r="L33" s="202"/>
      <c r="M33" s="203"/>
    </row>
    <row r="34" spans="2:13" ht="30" customHeight="1" x14ac:dyDescent="0.25">
      <c r="B34" s="6" t="s">
        <v>258</v>
      </c>
      <c r="C34" s="186" t="s">
        <v>540</v>
      </c>
      <c r="D34" s="186"/>
      <c r="E34" s="186"/>
      <c r="F34" s="186"/>
      <c r="G34" s="186"/>
      <c r="H34" s="186"/>
      <c r="I34" s="186"/>
      <c r="J34" s="186"/>
      <c r="K34" s="186"/>
      <c r="L34" s="186"/>
      <c r="M34" s="201"/>
    </row>
    <row r="35" spans="2:13" ht="30" customHeight="1" x14ac:dyDescent="0.25">
      <c r="B35" s="6" t="s">
        <v>259</v>
      </c>
      <c r="C35" s="186" t="s">
        <v>24</v>
      </c>
      <c r="D35" s="186"/>
      <c r="E35" s="186"/>
      <c r="F35" s="186"/>
      <c r="G35" s="186"/>
      <c r="H35" s="186"/>
      <c r="I35" s="186"/>
      <c r="J35" s="186"/>
      <c r="K35" s="186"/>
      <c r="L35" s="186"/>
      <c r="M35" s="201"/>
    </row>
    <row r="36" spans="2:13" ht="30" customHeight="1" thickBot="1" x14ac:dyDescent="0.3">
      <c r="B36" s="16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1"/>
    </row>
    <row r="38" spans="2:13" ht="45" x14ac:dyDescent="0.25">
      <c r="B38" s="7" t="s">
        <v>256</v>
      </c>
    </row>
    <row r="39" spans="2:13" ht="15" customHeight="1" x14ac:dyDescent="0.25">
      <c r="B39" s="7" t="s">
        <v>358</v>
      </c>
    </row>
    <row r="42" spans="2:13" ht="15.75" thickBot="1" x14ac:dyDescent="0.3">
      <c r="B42" s="208" t="s">
        <v>26</v>
      </c>
      <c r="C42" s="208"/>
      <c r="D42" s="208"/>
      <c r="E42" s="208"/>
      <c r="F42" s="208"/>
      <c r="G42" s="208"/>
      <c r="H42" s="208"/>
      <c r="I42" s="208"/>
      <c r="J42" s="208"/>
      <c r="K42" s="208"/>
      <c r="L42" s="208"/>
    </row>
    <row r="43" spans="2:13" x14ac:dyDescent="0.25">
      <c r="B43" s="209" t="s">
        <v>307</v>
      </c>
      <c r="C43" s="210"/>
      <c r="D43" s="210"/>
      <c r="E43" s="210"/>
      <c r="F43" s="210"/>
      <c r="G43" s="210"/>
      <c r="H43" s="210"/>
      <c r="I43" s="210"/>
      <c r="J43" s="210"/>
      <c r="K43" s="210"/>
      <c r="L43" s="210"/>
    </row>
    <row r="44" spans="2:13" x14ac:dyDescent="0.25">
      <c r="B44" s="211" t="s">
        <v>305</v>
      </c>
      <c r="C44" s="212"/>
      <c r="D44" s="212"/>
      <c r="E44" s="212"/>
      <c r="F44" s="212"/>
      <c r="G44" s="212"/>
      <c r="H44" s="212"/>
      <c r="I44" s="212"/>
      <c r="J44" s="212"/>
      <c r="K44" s="212"/>
      <c r="L44" s="213"/>
    </row>
    <row r="45" spans="2:13" ht="15.75" thickBot="1" x14ac:dyDescent="0.3">
      <c r="B45" s="214" t="s">
        <v>306</v>
      </c>
      <c r="C45" s="215"/>
      <c r="D45" s="215"/>
      <c r="E45" s="215"/>
      <c r="F45" s="215"/>
      <c r="G45" s="215"/>
      <c r="H45" s="215"/>
      <c r="I45" s="215"/>
      <c r="J45" s="215"/>
      <c r="K45" s="215"/>
      <c r="L45" s="216"/>
    </row>
    <row r="46" spans="2:13" x14ac:dyDescent="0.25">
      <c r="C46" s="18"/>
    </row>
    <row r="47" spans="2:13" x14ac:dyDescent="0.25">
      <c r="C47" s="18"/>
    </row>
    <row r="48" spans="2:13" ht="45" x14ac:dyDescent="0.25">
      <c r="B48" s="19" t="s">
        <v>27</v>
      </c>
      <c r="C48" s="23"/>
      <c r="D48" s="20"/>
      <c r="E48" s="20"/>
      <c r="F48" s="20"/>
      <c r="G48" s="20"/>
      <c r="H48" s="205" t="s">
        <v>28</v>
      </c>
      <c r="I48" s="205"/>
      <c r="J48" s="206"/>
      <c r="K48" s="20"/>
      <c r="L48" s="20"/>
    </row>
  </sheetData>
  <mergeCells count="34">
    <mergeCell ref="B42:L42"/>
    <mergeCell ref="B43:L43"/>
    <mergeCell ref="B44:L44"/>
    <mergeCell ref="B45:L45"/>
    <mergeCell ref="H48:J48"/>
    <mergeCell ref="B32:L32"/>
    <mergeCell ref="C33:M33"/>
    <mergeCell ref="C34:M34"/>
    <mergeCell ref="C35:M35"/>
    <mergeCell ref="C36:M36"/>
    <mergeCell ref="J11:J13"/>
    <mergeCell ref="K11:K13"/>
    <mergeCell ref="L11:L13"/>
    <mergeCell ref="B11:B13"/>
    <mergeCell ref="C11:C13"/>
    <mergeCell ref="D11:D13"/>
    <mergeCell ref="E11:E13"/>
    <mergeCell ref="F11:F13"/>
    <mergeCell ref="A11:A13"/>
    <mergeCell ref="I11:I13"/>
    <mergeCell ref="B10:L10"/>
    <mergeCell ref="B2:F2"/>
    <mergeCell ref="K2:L2"/>
    <mergeCell ref="B3:F3"/>
    <mergeCell ref="K3:L3"/>
    <mergeCell ref="B4:F4"/>
    <mergeCell ref="K4:L4"/>
    <mergeCell ref="B5:F5"/>
    <mergeCell ref="K5:L5"/>
    <mergeCell ref="B6:F6"/>
    <mergeCell ref="K6:L6"/>
    <mergeCell ref="B8:L8"/>
    <mergeCell ref="G11:G13"/>
    <mergeCell ref="H11:H13"/>
  </mergeCells>
  <pageMargins left="0.7" right="0.7" top="0.75" bottom="0.75" header="0.3" footer="0.3"/>
  <pageSetup paperSize="9" scale="61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Q39"/>
  <sheetViews>
    <sheetView topLeftCell="A9" workbookViewId="0">
      <selection activeCell="H3" sqref="H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245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x14ac:dyDescent="0.25">
      <c r="A15" s="34">
        <v>1</v>
      </c>
      <c r="B15" s="56" t="s">
        <v>384</v>
      </c>
      <c r="C15" s="2">
        <v>1</v>
      </c>
      <c r="D15" s="22">
        <v>1000</v>
      </c>
      <c r="E15" s="4" t="s">
        <v>19</v>
      </c>
      <c r="F15" s="40"/>
      <c r="G15" s="41">
        <f t="shared" ref="G15:G19" si="0">F15*9.5%</f>
        <v>0</v>
      </c>
      <c r="H15" s="42">
        <f t="shared" ref="H15:H19" si="1">F15+G15</f>
        <v>0</v>
      </c>
      <c r="I15" s="42">
        <f t="shared" ref="I15:I19" si="2">SUM(D15*F15)</f>
        <v>0</v>
      </c>
      <c r="J15" s="42">
        <f t="shared" ref="J15:J19" si="3">SUM(D15*H15)</f>
        <v>0</v>
      </c>
      <c r="K15" s="43"/>
      <c r="L15" s="43"/>
      <c r="M15" s="44"/>
      <c r="N15" s="44"/>
    </row>
    <row r="16" spans="1:17" x14ac:dyDescent="0.25">
      <c r="A16" s="34">
        <v>2</v>
      </c>
      <c r="B16" s="56" t="s">
        <v>385</v>
      </c>
      <c r="C16" s="2">
        <v>1</v>
      </c>
      <c r="D16" s="22">
        <v>1000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4"/>
    </row>
    <row r="17" spans="1:14" x14ac:dyDescent="0.25">
      <c r="A17" s="34">
        <v>3</v>
      </c>
      <c r="B17" s="56" t="s">
        <v>386</v>
      </c>
      <c r="C17" s="2">
        <v>1</v>
      </c>
      <c r="D17" s="22">
        <v>200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4"/>
    </row>
    <row r="18" spans="1:14" x14ac:dyDescent="0.25">
      <c r="A18" s="34">
        <v>4</v>
      </c>
      <c r="B18" s="56" t="s">
        <v>387</v>
      </c>
      <c r="C18" s="2">
        <v>1</v>
      </c>
      <c r="D18" s="22">
        <v>200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4"/>
    </row>
    <row r="19" spans="1:14" x14ac:dyDescent="0.25">
      <c r="A19" s="34">
        <v>5</v>
      </c>
      <c r="B19" s="56" t="s">
        <v>388</v>
      </c>
      <c r="C19" s="2">
        <v>1</v>
      </c>
      <c r="D19" s="22">
        <v>500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4"/>
    </row>
    <row r="20" spans="1:14" x14ac:dyDescent="0.25">
      <c r="A20" s="87"/>
      <c r="B20" s="228" t="s">
        <v>21</v>
      </c>
      <c r="C20" s="228"/>
      <c r="D20" s="228"/>
      <c r="E20" s="228"/>
      <c r="F20" s="228"/>
      <c r="G20" s="228"/>
      <c r="H20" s="228"/>
      <c r="I20" s="63">
        <f>SUM(I15:I19)</f>
        <v>0</v>
      </c>
      <c r="J20" s="64">
        <f>SUM(J15:J19)</f>
        <v>0</v>
      </c>
      <c r="K20" s="46"/>
      <c r="L20" s="46"/>
      <c r="M20" s="46"/>
      <c r="N20" s="46"/>
    </row>
    <row r="23" spans="1:14" ht="15.75" thickBot="1" x14ac:dyDescent="0.3">
      <c r="B23" s="204" t="s">
        <v>22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4"/>
    </row>
    <row r="24" spans="1:14" ht="30" customHeight="1" x14ac:dyDescent="0.25">
      <c r="B24" s="15" t="s">
        <v>252</v>
      </c>
      <c r="C24" s="202" t="s">
        <v>23</v>
      </c>
      <c r="D24" s="202"/>
      <c r="E24" s="202"/>
      <c r="F24" s="202"/>
      <c r="G24" s="202"/>
      <c r="H24" s="202"/>
      <c r="I24" s="202"/>
      <c r="J24" s="202"/>
      <c r="K24" s="202"/>
      <c r="L24" s="202"/>
      <c r="M24" s="203"/>
    </row>
    <row r="25" spans="1:14" ht="30" customHeight="1" x14ac:dyDescent="0.25">
      <c r="B25" s="6" t="s">
        <v>258</v>
      </c>
      <c r="C25" s="186" t="s">
        <v>540</v>
      </c>
      <c r="D25" s="186"/>
      <c r="E25" s="186"/>
      <c r="F25" s="186"/>
      <c r="G25" s="186"/>
      <c r="H25" s="186"/>
      <c r="I25" s="186"/>
      <c r="J25" s="186"/>
      <c r="K25" s="186"/>
      <c r="L25" s="186"/>
      <c r="M25" s="201"/>
    </row>
    <row r="26" spans="1:14" ht="30" customHeight="1" x14ac:dyDescent="0.25">
      <c r="B26" s="6" t="s">
        <v>259</v>
      </c>
      <c r="C26" s="186" t="s">
        <v>24</v>
      </c>
      <c r="D26" s="186"/>
      <c r="E26" s="186"/>
      <c r="F26" s="186"/>
      <c r="G26" s="186"/>
      <c r="H26" s="186"/>
      <c r="I26" s="186"/>
      <c r="J26" s="186"/>
      <c r="K26" s="186"/>
      <c r="L26" s="186"/>
      <c r="M26" s="201"/>
    </row>
    <row r="27" spans="1:14" ht="30" customHeight="1" thickBot="1" x14ac:dyDescent="0.3">
      <c r="B27" s="16" t="s">
        <v>260</v>
      </c>
      <c r="C27" s="190" t="s">
        <v>248</v>
      </c>
      <c r="D27" s="190"/>
      <c r="E27" s="190"/>
      <c r="F27" s="190"/>
      <c r="G27" s="190"/>
      <c r="H27" s="190"/>
      <c r="I27" s="190"/>
      <c r="J27" s="190"/>
      <c r="K27" s="190"/>
      <c r="L27" s="190"/>
      <c r="M27" s="191"/>
    </row>
    <row r="29" spans="1:14" ht="45" x14ac:dyDescent="0.25">
      <c r="B29" s="7" t="s">
        <v>256</v>
      </c>
    </row>
    <row r="30" spans="1:14" ht="30" x14ac:dyDescent="0.25">
      <c r="B30" s="7" t="s">
        <v>359</v>
      </c>
    </row>
    <row r="33" spans="2:12" ht="15.75" thickBot="1" x14ac:dyDescent="0.3">
      <c r="B33" s="208" t="s">
        <v>26</v>
      </c>
      <c r="C33" s="208"/>
      <c r="D33" s="208"/>
      <c r="E33" s="208"/>
      <c r="F33" s="208"/>
      <c r="G33" s="208"/>
      <c r="H33" s="208"/>
      <c r="I33" s="208"/>
      <c r="J33" s="208"/>
      <c r="K33" s="208"/>
      <c r="L33" s="208"/>
    </row>
    <row r="34" spans="2:12" x14ac:dyDescent="0.25">
      <c r="B34" s="209" t="s">
        <v>308</v>
      </c>
      <c r="C34" s="210"/>
      <c r="D34" s="210"/>
      <c r="E34" s="210"/>
      <c r="F34" s="210"/>
      <c r="G34" s="210"/>
      <c r="H34" s="210"/>
      <c r="I34" s="210"/>
      <c r="J34" s="210"/>
      <c r="K34" s="210"/>
      <c r="L34" s="210"/>
    </row>
    <row r="35" spans="2:12" x14ac:dyDescent="0.25">
      <c r="B35" s="211" t="s">
        <v>305</v>
      </c>
      <c r="C35" s="212"/>
      <c r="D35" s="212"/>
      <c r="E35" s="212"/>
      <c r="F35" s="212"/>
      <c r="G35" s="212"/>
      <c r="H35" s="212"/>
      <c r="I35" s="212"/>
      <c r="J35" s="212"/>
      <c r="K35" s="212"/>
      <c r="L35" s="213"/>
    </row>
    <row r="36" spans="2:12" ht="15.75" thickBot="1" x14ac:dyDescent="0.3">
      <c r="B36" s="214" t="s">
        <v>306</v>
      </c>
      <c r="C36" s="215"/>
      <c r="D36" s="215"/>
      <c r="E36" s="215"/>
      <c r="F36" s="215"/>
      <c r="G36" s="215"/>
      <c r="H36" s="215"/>
      <c r="I36" s="215"/>
      <c r="J36" s="215"/>
      <c r="K36" s="215"/>
      <c r="L36" s="216"/>
    </row>
    <row r="37" spans="2:12" x14ac:dyDescent="0.25">
      <c r="C37" s="18"/>
    </row>
    <row r="38" spans="2:12" x14ac:dyDescent="0.25">
      <c r="C38" s="18"/>
    </row>
    <row r="39" spans="2:12" ht="45" x14ac:dyDescent="0.25">
      <c r="B39" s="19" t="s">
        <v>27</v>
      </c>
      <c r="C39" s="23"/>
      <c r="D39" s="20"/>
      <c r="E39" s="20"/>
      <c r="F39" s="20"/>
      <c r="G39" s="20"/>
      <c r="H39" s="205" t="s">
        <v>28</v>
      </c>
      <c r="I39" s="205"/>
      <c r="J39" s="206"/>
      <c r="K39" s="20"/>
      <c r="L39" s="20"/>
    </row>
  </sheetData>
  <mergeCells count="38">
    <mergeCell ref="B33:L33"/>
    <mergeCell ref="B34:L34"/>
    <mergeCell ref="B35:L35"/>
    <mergeCell ref="B36:L36"/>
    <mergeCell ref="H39:J39"/>
    <mergeCell ref="B23:L23"/>
    <mergeCell ref="C24:M24"/>
    <mergeCell ref="C25:M25"/>
    <mergeCell ref="C26:M26"/>
    <mergeCell ref="C27:M27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K11:K13"/>
    <mergeCell ref="L11:L13"/>
    <mergeCell ref="M11:N11"/>
    <mergeCell ref="M12:M13"/>
    <mergeCell ref="N12:N13"/>
    <mergeCell ref="A11:A13"/>
    <mergeCell ref="I11:I13"/>
    <mergeCell ref="B20:H20"/>
    <mergeCell ref="H11:H13"/>
    <mergeCell ref="J11:J13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scale="61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Q59"/>
  <sheetViews>
    <sheetView topLeftCell="A13" workbookViewId="0">
      <selection activeCell="K30" sqref="K30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9.140625" style="7" hidden="1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thickBot="1" x14ac:dyDescent="0.3">
      <c r="A10" s="65"/>
      <c r="B10" s="220" t="s">
        <v>312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193"/>
      <c r="N10" s="194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48" t="s">
        <v>15</v>
      </c>
      <c r="N11" s="249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50" t="s">
        <v>16</v>
      </c>
      <c r="N12" s="252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51"/>
      <c r="N13" s="253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126">
        <v>12</v>
      </c>
      <c r="N14" s="39">
        <v>13</v>
      </c>
    </row>
    <row r="15" spans="1:17" x14ac:dyDescent="0.25">
      <c r="A15" s="34">
        <v>1</v>
      </c>
      <c r="B15" s="1" t="s">
        <v>72</v>
      </c>
      <c r="C15" s="2">
        <v>1</v>
      </c>
      <c r="D15" s="22">
        <v>500</v>
      </c>
      <c r="E15" s="4" t="s">
        <v>20</v>
      </c>
      <c r="F15" s="40"/>
      <c r="G15" s="41">
        <f t="shared" ref="G15:G29" si="0">F15*22%</f>
        <v>0</v>
      </c>
      <c r="H15" s="42">
        <f t="shared" ref="H15:H28" si="1">F15+G15</f>
        <v>0</v>
      </c>
      <c r="I15" s="42">
        <f t="shared" ref="I15:I29" si="2">SUM(D15*F15)</f>
        <v>0</v>
      </c>
      <c r="J15" s="42">
        <f t="shared" ref="J15:J30" si="3">SUM(D15*H15)</f>
        <v>0</v>
      </c>
      <c r="K15" s="43"/>
      <c r="L15" s="43"/>
      <c r="M15" s="127"/>
      <c r="N15" s="44"/>
    </row>
    <row r="16" spans="1:17" x14ac:dyDescent="0.25">
      <c r="A16" s="34">
        <v>2</v>
      </c>
      <c r="B16" s="1" t="s">
        <v>75</v>
      </c>
      <c r="C16" s="2">
        <v>1</v>
      </c>
      <c r="D16" s="22">
        <v>50</v>
      </c>
      <c r="E16" s="4" t="s">
        <v>20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127"/>
      <c r="N16" s="44"/>
    </row>
    <row r="17" spans="1:14" x14ac:dyDescent="0.25">
      <c r="A17" s="34">
        <v>3</v>
      </c>
      <c r="B17" s="1" t="s">
        <v>314</v>
      </c>
      <c r="C17" s="2">
        <v>1</v>
      </c>
      <c r="D17" s="22">
        <v>30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127"/>
      <c r="N17" s="44"/>
    </row>
    <row r="18" spans="1:14" x14ac:dyDescent="0.25">
      <c r="A18" s="34">
        <v>4</v>
      </c>
      <c r="B18" s="1" t="s">
        <v>315</v>
      </c>
      <c r="C18" s="2">
        <v>1</v>
      </c>
      <c r="D18" s="22">
        <v>100</v>
      </c>
      <c r="E18" s="4" t="s">
        <v>20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127"/>
      <c r="N18" s="44"/>
    </row>
    <row r="19" spans="1:14" x14ac:dyDescent="0.25">
      <c r="A19" s="34">
        <v>5</v>
      </c>
      <c r="B19" s="1" t="s">
        <v>316</v>
      </c>
      <c r="C19" s="2">
        <v>1</v>
      </c>
      <c r="D19" s="22">
        <v>100</v>
      </c>
      <c r="E19" s="4" t="s">
        <v>20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127"/>
      <c r="N19" s="44"/>
    </row>
    <row r="20" spans="1:14" ht="30" x14ac:dyDescent="0.25">
      <c r="A20" s="34">
        <v>6</v>
      </c>
      <c r="B20" s="89" t="s">
        <v>74</v>
      </c>
      <c r="C20" s="2">
        <v>0.75</v>
      </c>
      <c r="D20" s="22">
        <v>300</v>
      </c>
      <c r="E20" s="4" t="s">
        <v>20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127"/>
      <c r="N20" s="44"/>
    </row>
    <row r="21" spans="1:14" ht="30" x14ac:dyDescent="0.25">
      <c r="A21" s="34">
        <v>7</v>
      </c>
      <c r="B21" s="1" t="s">
        <v>73</v>
      </c>
      <c r="C21" s="2">
        <v>1</v>
      </c>
      <c r="D21" s="22">
        <v>50</v>
      </c>
      <c r="E21" s="4" t="s">
        <v>20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127"/>
      <c r="N21" s="44"/>
    </row>
    <row r="22" spans="1:14" ht="30" x14ac:dyDescent="0.25">
      <c r="A22" s="34">
        <v>8</v>
      </c>
      <c r="B22" s="1" t="s">
        <v>76</v>
      </c>
      <c r="C22" s="2">
        <v>0.75</v>
      </c>
      <c r="D22" s="22">
        <v>50</v>
      </c>
      <c r="E22" s="4" t="s">
        <v>20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127"/>
      <c r="N22" s="44"/>
    </row>
    <row r="23" spans="1:14" x14ac:dyDescent="0.25">
      <c r="A23" s="34">
        <v>9</v>
      </c>
      <c r="B23" s="161"/>
      <c r="C23" s="162"/>
      <c r="D23" s="163"/>
      <c r="E23" s="164"/>
      <c r="F23" s="165"/>
      <c r="G23" s="166"/>
      <c r="H23" s="167"/>
      <c r="I23" s="167"/>
      <c r="J23" s="167"/>
      <c r="K23" s="168"/>
      <c r="L23" s="168"/>
      <c r="M23" s="127"/>
      <c r="N23" s="44"/>
    </row>
    <row r="24" spans="1:14" x14ac:dyDescent="0.25">
      <c r="A24" s="34">
        <v>10</v>
      </c>
      <c r="B24" s="1" t="s">
        <v>77</v>
      </c>
      <c r="C24" s="2">
        <v>0.7</v>
      </c>
      <c r="D24" s="22">
        <v>30</v>
      </c>
      <c r="E24" s="4" t="s">
        <v>20</v>
      </c>
      <c r="F24" s="40"/>
      <c r="G24" s="41">
        <f t="shared" si="0"/>
        <v>0</v>
      </c>
      <c r="H24" s="42">
        <f t="shared" si="1"/>
        <v>0</v>
      </c>
      <c r="I24" s="42">
        <f t="shared" si="2"/>
        <v>0</v>
      </c>
      <c r="J24" s="42">
        <f t="shared" si="3"/>
        <v>0</v>
      </c>
      <c r="K24" s="43"/>
      <c r="L24" s="43"/>
      <c r="M24" s="127"/>
      <c r="N24" s="44"/>
    </row>
    <row r="25" spans="1:14" ht="30" x14ac:dyDescent="0.25">
      <c r="A25" s="34">
        <v>11</v>
      </c>
      <c r="B25" s="1" t="s">
        <v>78</v>
      </c>
      <c r="C25" s="2">
        <v>1</v>
      </c>
      <c r="D25" s="22">
        <v>20</v>
      </c>
      <c r="E25" s="4" t="s">
        <v>20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127"/>
      <c r="N25" s="44"/>
    </row>
    <row r="26" spans="1:14" ht="30" x14ac:dyDescent="0.25">
      <c r="A26" s="34">
        <v>12</v>
      </c>
      <c r="B26" s="1" t="s">
        <v>79</v>
      </c>
      <c r="C26" s="2">
        <v>1</v>
      </c>
      <c r="D26" s="22">
        <v>20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127"/>
      <c r="N26" s="44"/>
    </row>
    <row r="27" spans="1:14" x14ac:dyDescent="0.25">
      <c r="A27" s="34">
        <v>13</v>
      </c>
      <c r="B27" s="1" t="s">
        <v>80</v>
      </c>
      <c r="C27" s="2">
        <v>1</v>
      </c>
      <c r="D27" s="22">
        <v>30</v>
      </c>
      <c r="E27" s="4" t="s">
        <v>20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127"/>
      <c r="N27" s="44"/>
    </row>
    <row r="28" spans="1:14" x14ac:dyDescent="0.25">
      <c r="A28" s="34">
        <v>14</v>
      </c>
      <c r="B28" s="1" t="s">
        <v>81</v>
      </c>
      <c r="C28" s="2">
        <v>1</v>
      </c>
      <c r="D28" s="22">
        <v>10</v>
      </c>
      <c r="E28" s="4" t="s">
        <v>20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127"/>
      <c r="N28" s="44"/>
    </row>
    <row r="29" spans="1:14" x14ac:dyDescent="0.25">
      <c r="A29" s="34">
        <v>15</v>
      </c>
      <c r="B29" s="1" t="s">
        <v>82</v>
      </c>
      <c r="C29" s="2">
        <v>1</v>
      </c>
      <c r="D29" s="22">
        <v>20</v>
      </c>
      <c r="E29" s="4" t="s">
        <v>20</v>
      </c>
      <c r="F29" s="40"/>
      <c r="G29" s="41">
        <f t="shared" si="0"/>
        <v>0</v>
      </c>
      <c r="H29" s="42">
        <f t="shared" ref="H29:H39" si="4">F29+G29</f>
        <v>0</v>
      </c>
      <c r="I29" s="42">
        <f t="shared" si="2"/>
        <v>0</v>
      </c>
      <c r="J29" s="42">
        <f t="shared" si="3"/>
        <v>0</v>
      </c>
      <c r="K29" s="43"/>
      <c r="L29" s="43"/>
      <c r="M29" s="127"/>
      <c r="N29" s="44"/>
    </row>
    <row r="30" spans="1:14" x14ac:dyDescent="0.25">
      <c r="A30" s="34">
        <v>16</v>
      </c>
      <c r="B30" s="1" t="s">
        <v>83</v>
      </c>
      <c r="C30" s="2">
        <v>0.7</v>
      </c>
      <c r="D30" s="22">
        <v>10</v>
      </c>
      <c r="E30" s="4" t="s">
        <v>20</v>
      </c>
      <c r="F30" s="40"/>
      <c r="G30" s="41">
        <f t="shared" ref="G30:G39" si="5">F30*22%</f>
        <v>0</v>
      </c>
      <c r="H30" s="42">
        <f t="shared" si="4"/>
        <v>0</v>
      </c>
      <c r="I30" s="42">
        <f t="shared" ref="I30:I39" si="6">SUM(D30*F30)</f>
        <v>0</v>
      </c>
      <c r="J30" s="42">
        <f t="shared" si="3"/>
        <v>0</v>
      </c>
      <c r="K30" s="43"/>
      <c r="L30" s="43"/>
      <c r="M30" s="127"/>
      <c r="N30" s="44"/>
    </row>
    <row r="31" spans="1:14" x14ac:dyDescent="0.25">
      <c r="A31" s="34">
        <v>17</v>
      </c>
      <c r="B31" s="1" t="s">
        <v>84</v>
      </c>
      <c r="C31" s="2">
        <v>0.7</v>
      </c>
      <c r="D31" s="22">
        <v>10</v>
      </c>
      <c r="E31" s="4" t="s">
        <v>20</v>
      </c>
      <c r="F31" s="40"/>
      <c r="G31" s="41">
        <f t="shared" si="5"/>
        <v>0</v>
      </c>
      <c r="H31" s="42">
        <f t="shared" si="4"/>
        <v>0</v>
      </c>
      <c r="I31" s="42">
        <f t="shared" si="6"/>
        <v>0</v>
      </c>
      <c r="J31" s="42">
        <f t="shared" ref="J31:J39" si="7">SUM(D31*H31)</f>
        <v>0</v>
      </c>
      <c r="K31" s="43"/>
      <c r="L31" s="43"/>
      <c r="M31" s="127"/>
      <c r="N31" s="44"/>
    </row>
    <row r="32" spans="1:14" ht="30" x14ac:dyDescent="0.25">
      <c r="A32" s="34">
        <v>18</v>
      </c>
      <c r="B32" s="1" t="s">
        <v>85</v>
      </c>
      <c r="C32" s="2">
        <v>1</v>
      </c>
      <c r="D32" s="22">
        <v>10</v>
      </c>
      <c r="E32" s="4" t="s">
        <v>20</v>
      </c>
      <c r="F32" s="40"/>
      <c r="G32" s="41">
        <f t="shared" si="5"/>
        <v>0</v>
      </c>
      <c r="H32" s="42">
        <f t="shared" si="4"/>
        <v>0</v>
      </c>
      <c r="I32" s="42">
        <f t="shared" si="6"/>
        <v>0</v>
      </c>
      <c r="J32" s="42">
        <f t="shared" si="7"/>
        <v>0</v>
      </c>
      <c r="K32" s="43"/>
      <c r="L32" s="43"/>
      <c r="M32" s="127"/>
      <c r="N32" s="44"/>
    </row>
    <row r="33" spans="1:14" x14ac:dyDescent="0.25">
      <c r="A33" s="34">
        <v>19</v>
      </c>
      <c r="B33" s="161" t="s">
        <v>180</v>
      </c>
      <c r="C33" s="162">
        <v>1</v>
      </c>
      <c r="D33" s="163">
        <v>290</v>
      </c>
      <c r="E33" s="164" t="s">
        <v>20</v>
      </c>
      <c r="F33" s="165"/>
      <c r="G33" s="166">
        <f t="shared" si="5"/>
        <v>0</v>
      </c>
      <c r="H33" s="167">
        <f t="shared" si="4"/>
        <v>0</v>
      </c>
      <c r="I33" s="167">
        <f t="shared" si="6"/>
        <v>0</v>
      </c>
      <c r="J33" s="167">
        <f t="shared" si="7"/>
        <v>0</v>
      </c>
      <c r="K33" s="168"/>
      <c r="L33" s="168"/>
      <c r="M33" s="127"/>
      <c r="N33" s="44"/>
    </row>
    <row r="34" spans="1:14" x14ac:dyDescent="0.25">
      <c r="A34" s="34">
        <v>20</v>
      </c>
      <c r="B34" s="1" t="s">
        <v>86</v>
      </c>
      <c r="C34" s="2">
        <v>0.7</v>
      </c>
      <c r="D34" s="22">
        <v>10</v>
      </c>
      <c r="E34" s="4" t="s">
        <v>20</v>
      </c>
      <c r="F34" s="40"/>
      <c r="G34" s="41">
        <f t="shared" si="5"/>
        <v>0</v>
      </c>
      <c r="H34" s="42">
        <f t="shared" si="4"/>
        <v>0</v>
      </c>
      <c r="I34" s="42">
        <f t="shared" si="6"/>
        <v>0</v>
      </c>
      <c r="J34" s="42">
        <f t="shared" si="7"/>
        <v>0</v>
      </c>
      <c r="K34" s="43"/>
      <c r="L34" s="43"/>
      <c r="M34" s="127"/>
      <c r="N34" s="44"/>
    </row>
    <row r="35" spans="1:14" x14ac:dyDescent="0.25">
      <c r="A35" s="34">
        <v>21</v>
      </c>
      <c r="B35" s="1" t="s">
        <v>87</v>
      </c>
      <c r="C35" s="2">
        <v>0.7</v>
      </c>
      <c r="D35" s="22">
        <v>10</v>
      </c>
      <c r="E35" s="4" t="s">
        <v>20</v>
      </c>
      <c r="F35" s="40"/>
      <c r="G35" s="41">
        <f t="shared" si="5"/>
        <v>0</v>
      </c>
      <c r="H35" s="42">
        <f t="shared" si="4"/>
        <v>0</v>
      </c>
      <c r="I35" s="42">
        <f t="shared" si="6"/>
        <v>0</v>
      </c>
      <c r="J35" s="42">
        <f t="shared" si="7"/>
        <v>0</v>
      </c>
      <c r="K35" s="43"/>
      <c r="L35" s="43"/>
      <c r="M35" s="127"/>
      <c r="N35" s="44"/>
    </row>
    <row r="36" spans="1:14" x14ac:dyDescent="0.25">
      <c r="A36" s="34">
        <v>22</v>
      </c>
      <c r="B36" s="1" t="s">
        <v>88</v>
      </c>
      <c r="C36" s="2">
        <v>0.7</v>
      </c>
      <c r="D36" s="22">
        <v>3</v>
      </c>
      <c r="E36" s="4" t="s">
        <v>20</v>
      </c>
      <c r="F36" s="40"/>
      <c r="G36" s="41">
        <f t="shared" si="5"/>
        <v>0</v>
      </c>
      <c r="H36" s="42">
        <f t="shared" si="4"/>
        <v>0</v>
      </c>
      <c r="I36" s="42">
        <f t="shared" si="6"/>
        <v>0</v>
      </c>
      <c r="J36" s="42">
        <f t="shared" si="7"/>
        <v>0</v>
      </c>
      <c r="K36" s="43"/>
      <c r="L36" s="43"/>
      <c r="M36" s="127"/>
      <c r="N36" s="44"/>
    </row>
    <row r="37" spans="1:14" ht="30" x14ac:dyDescent="0.25">
      <c r="A37" s="34">
        <v>23</v>
      </c>
      <c r="B37" s="1" t="s">
        <v>89</v>
      </c>
      <c r="C37" s="2">
        <v>1</v>
      </c>
      <c r="D37" s="22">
        <v>5</v>
      </c>
      <c r="E37" s="4" t="s">
        <v>20</v>
      </c>
      <c r="F37" s="40"/>
      <c r="G37" s="41">
        <f t="shared" si="5"/>
        <v>0</v>
      </c>
      <c r="H37" s="42">
        <f t="shared" si="4"/>
        <v>0</v>
      </c>
      <c r="I37" s="42">
        <f t="shared" si="6"/>
        <v>0</v>
      </c>
      <c r="J37" s="42">
        <f t="shared" si="7"/>
        <v>0</v>
      </c>
      <c r="K37" s="43"/>
      <c r="L37" s="43"/>
      <c r="M37" s="127"/>
      <c r="N37" s="44"/>
    </row>
    <row r="38" spans="1:14" x14ac:dyDescent="0.25">
      <c r="A38" s="34">
        <v>24</v>
      </c>
      <c r="B38" s="1" t="s">
        <v>90</v>
      </c>
      <c r="C38" s="2">
        <v>0.7</v>
      </c>
      <c r="D38" s="22">
        <v>20</v>
      </c>
      <c r="E38" s="4" t="s">
        <v>20</v>
      </c>
      <c r="F38" s="40"/>
      <c r="G38" s="41">
        <f t="shared" si="5"/>
        <v>0</v>
      </c>
      <c r="H38" s="42">
        <f t="shared" si="4"/>
        <v>0</v>
      </c>
      <c r="I38" s="42">
        <f t="shared" si="6"/>
        <v>0</v>
      </c>
      <c r="J38" s="42">
        <f t="shared" si="7"/>
        <v>0</v>
      </c>
      <c r="K38" s="43"/>
      <c r="L38" s="43"/>
      <c r="M38" s="127"/>
      <c r="N38" s="44"/>
    </row>
    <row r="39" spans="1:14" ht="30" x14ac:dyDescent="0.25">
      <c r="A39" s="34">
        <v>25</v>
      </c>
      <c r="B39" s="1" t="s">
        <v>91</v>
      </c>
      <c r="C39" s="2">
        <v>1</v>
      </c>
      <c r="D39" s="22">
        <v>20</v>
      </c>
      <c r="E39" s="4" t="s">
        <v>20</v>
      </c>
      <c r="F39" s="40"/>
      <c r="G39" s="41">
        <f t="shared" si="5"/>
        <v>0</v>
      </c>
      <c r="H39" s="42">
        <f t="shared" si="4"/>
        <v>0</v>
      </c>
      <c r="I39" s="42">
        <f t="shared" si="6"/>
        <v>0</v>
      </c>
      <c r="J39" s="42">
        <f t="shared" si="7"/>
        <v>0</v>
      </c>
      <c r="K39" s="43"/>
      <c r="L39" s="43"/>
      <c r="M39" s="127"/>
      <c r="N39" s="44"/>
    </row>
    <row r="40" spans="1:14" x14ac:dyDescent="0.25">
      <c r="A40" s="160">
        <v>26</v>
      </c>
      <c r="B40" s="161"/>
      <c r="C40" s="171"/>
      <c r="D40" s="172"/>
      <c r="E40" s="171"/>
      <c r="F40" s="173"/>
      <c r="G40" s="174"/>
      <c r="H40" s="167"/>
      <c r="I40" s="167"/>
      <c r="J40" s="167"/>
      <c r="K40" s="168"/>
      <c r="L40" s="168"/>
      <c r="M40" s="24"/>
      <c r="N40" s="24"/>
    </row>
    <row r="41" spans="1:14" x14ac:dyDescent="0.25">
      <c r="A41" s="87"/>
      <c r="B41" s="228" t="s">
        <v>21</v>
      </c>
      <c r="C41" s="228"/>
      <c r="D41" s="228"/>
      <c r="E41" s="228"/>
      <c r="F41" s="228"/>
      <c r="G41" s="228"/>
      <c r="H41" s="228"/>
      <c r="I41" s="63">
        <f>SUM(I15:I40)</f>
        <v>0</v>
      </c>
      <c r="J41" s="64">
        <f>SUM(J15:J39)</f>
        <v>0</v>
      </c>
      <c r="K41" s="88"/>
      <c r="L41" s="88"/>
      <c r="M41" s="9"/>
      <c r="N41" s="9"/>
    </row>
    <row r="42" spans="1:14" x14ac:dyDescent="0.25">
      <c r="C42" s="18"/>
    </row>
    <row r="44" spans="1:14" ht="15.75" thickBot="1" x14ac:dyDescent="0.3">
      <c r="B44" s="204" t="s">
        <v>22</v>
      </c>
      <c r="C44" s="204"/>
      <c r="D44" s="204"/>
      <c r="E44" s="204"/>
      <c r="F44" s="204"/>
      <c r="G44" s="204"/>
      <c r="H44" s="204"/>
      <c r="I44" s="204"/>
      <c r="J44" s="204"/>
      <c r="K44" s="204"/>
      <c r="L44" s="204"/>
    </row>
    <row r="45" spans="1:14" ht="38.25" customHeight="1" x14ac:dyDescent="0.25">
      <c r="B45" s="15" t="s">
        <v>252</v>
      </c>
      <c r="C45" s="186" t="s">
        <v>23</v>
      </c>
      <c r="D45" s="186"/>
      <c r="E45" s="186"/>
      <c r="F45" s="186"/>
      <c r="G45" s="186"/>
      <c r="H45" s="186"/>
      <c r="I45" s="186"/>
      <c r="J45" s="186"/>
      <c r="K45" s="186"/>
      <c r="L45" s="186"/>
      <c r="M45" s="186"/>
    </row>
    <row r="46" spans="1:14" ht="30" x14ac:dyDescent="0.25">
      <c r="B46" s="6" t="s">
        <v>258</v>
      </c>
      <c r="C46" s="186" t="s">
        <v>540</v>
      </c>
      <c r="D46" s="186"/>
      <c r="E46" s="186"/>
      <c r="F46" s="186"/>
      <c r="G46" s="186"/>
      <c r="H46" s="186"/>
      <c r="I46" s="186"/>
      <c r="J46" s="186"/>
      <c r="K46" s="186"/>
      <c r="L46" s="186"/>
      <c r="M46" s="201"/>
    </row>
    <row r="47" spans="1:14" ht="30" x14ac:dyDescent="0.25">
      <c r="B47" s="6" t="s">
        <v>259</v>
      </c>
      <c r="C47" s="186" t="s">
        <v>24</v>
      </c>
      <c r="D47" s="186"/>
      <c r="E47" s="186"/>
      <c r="F47" s="186"/>
      <c r="G47" s="186"/>
      <c r="H47" s="186"/>
      <c r="I47" s="186"/>
      <c r="J47" s="186"/>
      <c r="K47" s="186"/>
      <c r="L47" s="186"/>
      <c r="M47" s="201"/>
    </row>
    <row r="49" spans="2:12" ht="45" x14ac:dyDescent="0.25">
      <c r="B49" s="7" t="s">
        <v>256</v>
      </c>
    </row>
    <row r="50" spans="2:12" ht="30" x14ac:dyDescent="0.25">
      <c r="B50" s="7" t="s">
        <v>359</v>
      </c>
    </row>
    <row r="53" spans="2:12" ht="15.75" thickBot="1" x14ac:dyDescent="0.3">
      <c r="B53" s="208" t="s">
        <v>26</v>
      </c>
      <c r="C53" s="208"/>
      <c r="D53" s="208"/>
      <c r="E53" s="208"/>
      <c r="F53" s="208"/>
      <c r="G53" s="208"/>
      <c r="H53" s="208"/>
      <c r="I53" s="208"/>
      <c r="J53" s="208"/>
      <c r="K53" s="208"/>
      <c r="L53" s="208"/>
    </row>
    <row r="54" spans="2:12" x14ac:dyDescent="0.25">
      <c r="B54" s="209" t="s">
        <v>313</v>
      </c>
      <c r="C54" s="210"/>
      <c r="D54" s="210"/>
      <c r="E54" s="210"/>
      <c r="F54" s="210"/>
      <c r="G54" s="210"/>
      <c r="H54" s="210"/>
      <c r="I54" s="210"/>
      <c r="J54" s="210"/>
      <c r="K54" s="210"/>
      <c r="L54" s="210"/>
    </row>
    <row r="55" spans="2:12" x14ac:dyDescent="0.25">
      <c r="B55" s="211" t="s">
        <v>305</v>
      </c>
      <c r="C55" s="212"/>
      <c r="D55" s="212"/>
      <c r="E55" s="212"/>
      <c r="F55" s="212"/>
      <c r="G55" s="212"/>
      <c r="H55" s="212"/>
      <c r="I55" s="212"/>
      <c r="J55" s="212"/>
      <c r="K55" s="212"/>
      <c r="L55" s="213"/>
    </row>
    <row r="56" spans="2:12" ht="15.75" thickBot="1" x14ac:dyDescent="0.3">
      <c r="B56" s="214" t="s">
        <v>306</v>
      </c>
      <c r="C56" s="215"/>
      <c r="D56" s="215"/>
      <c r="E56" s="215"/>
      <c r="F56" s="215"/>
      <c r="G56" s="215"/>
      <c r="H56" s="215"/>
      <c r="I56" s="215"/>
      <c r="J56" s="215"/>
      <c r="K56" s="215"/>
      <c r="L56" s="216"/>
    </row>
    <row r="57" spans="2:12" x14ac:dyDescent="0.25">
      <c r="C57" s="18"/>
    </row>
    <row r="58" spans="2:12" x14ac:dyDescent="0.25">
      <c r="C58" s="18"/>
    </row>
    <row r="59" spans="2:12" ht="45" x14ac:dyDescent="0.25">
      <c r="B59" s="19" t="s">
        <v>27</v>
      </c>
      <c r="C59" s="23"/>
      <c r="D59" s="20"/>
      <c r="E59" s="20"/>
      <c r="F59" s="20"/>
      <c r="G59" s="20"/>
      <c r="H59" s="205" t="s">
        <v>28</v>
      </c>
      <c r="I59" s="205"/>
      <c r="J59" s="206"/>
      <c r="K59" s="20"/>
      <c r="L59" s="20"/>
    </row>
  </sheetData>
  <mergeCells count="37">
    <mergeCell ref="B53:L53"/>
    <mergeCell ref="B54:L54"/>
    <mergeCell ref="B55:L55"/>
    <mergeCell ref="B56:L56"/>
    <mergeCell ref="H59:J59"/>
    <mergeCell ref="B44:L44"/>
    <mergeCell ref="C45:M45"/>
    <mergeCell ref="C46:M46"/>
    <mergeCell ref="C47:M47"/>
    <mergeCell ref="B41:H41"/>
    <mergeCell ref="M12:M13"/>
    <mergeCell ref="N12:N13"/>
    <mergeCell ref="B11:B13"/>
    <mergeCell ref="C11:C13"/>
    <mergeCell ref="D11:D13"/>
    <mergeCell ref="E11:E13"/>
    <mergeCell ref="F11:F13"/>
    <mergeCell ref="G11:G13"/>
    <mergeCell ref="L11:L13"/>
    <mergeCell ref="K11:K13"/>
    <mergeCell ref="J11:J13"/>
    <mergeCell ref="A11:A13"/>
    <mergeCell ref="I11:I13"/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H11:H13"/>
    <mergeCell ref="M11:N11"/>
  </mergeCells>
  <pageMargins left="0.7" right="0.7" top="0.75" bottom="0.75" header="0.3" footer="0.3"/>
  <pageSetup paperSize="9" scale="65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O43"/>
  <sheetViews>
    <sheetView topLeftCell="A7" workbookViewId="0">
      <selection activeCell="B11" sqref="B11:B1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30"/>
    </row>
    <row r="3" spans="1:15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30"/>
    </row>
    <row r="4" spans="1:15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30"/>
    </row>
    <row r="5" spans="1:15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30"/>
    </row>
    <row r="6" spans="1:15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220" t="s">
        <v>319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11"/>
    </row>
    <row r="11" spans="1:15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11"/>
    </row>
    <row r="12" spans="1:15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11"/>
    </row>
    <row r="13" spans="1:15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</row>
    <row r="15" spans="1:15" x14ac:dyDescent="0.25">
      <c r="A15" s="34">
        <v>1</v>
      </c>
      <c r="B15" s="1" t="s">
        <v>67</v>
      </c>
      <c r="C15" s="2">
        <v>0.5</v>
      </c>
      <c r="D15" s="22">
        <v>600</v>
      </c>
      <c r="E15" s="4" t="s">
        <v>20</v>
      </c>
      <c r="F15" s="40"/>
      <c r="G15" s="41">
        <f>F15*22%</f>
        <v>0</v>
      </c>
      <c r="H15" s="42">
        <f t="shared" ref="H15:H23" si="0">F15+G15</f>
        <v>0</v>
      </c>
      <c r="I15" s="42">
        <f>SUM(D15*F15)</f>
        <v>0</v>
      </c>
      <c r="J15" s="42">
        <f>SUM(D15*H15)</f>
        <v>0</v>
      </c>
      <c r="K15" s="43"/>
      <c r="L15" s="43"/>
    </row>
    <row r="16" spans="1:15" x14ac:dyDescent="0.25">
      <c r="A16" s="34">
        <v>2</v>
      </c>
      <c r="B16" s="1" t="s">
        <v>68</v>
      </c>
      <c r="C16" s="2">
        <v>0.5</v>
      </c>
      <c r="D16" s="22">
        <v>600</v>
      </c>
      <c r="E16" s="4" t="s">
        <v>20</v>
      </c>
      <c r="F16" s="40"/>
      <c r="G16" s="41">
        <f t="shared" ref="G16:G23" si="1">F16*22%</f>
        <v>0</v>
      </c>
      <c r="H16" s="42">
        <f t="shared" si="0"/>
        <v>0</v>
      </c>
      <c r="I16" s="42">
        <f t="shared" ref="I16:I23" si="2">SUM(D16*F16)</f>
        <v>0</v>
      </c>
      <c r="J16" s="42">
        <f t="shared" ref="J16:J23" si="3">SUM(D16*H16)</f>
        <v>0</v>
      </c>
      <c r="K16" s="43"/>
      <c r="L16" s="43"/>
    </row>
    <row r="17" spans="1:12" x14ac:dyDescent="0.25">
      <c r="A17" s="34">
        <v>3</v>
      </c>
      <c r="B17" s="1" t="s">
        <v>317</v>
      </c>
      <c r="C17" s="2">
        <v>0.33</v>
      </c>
      <c r="D17" s="22">
        <v>200</v>
      </c>
      <c r="E17" s="4" t="s">
        <v>20</v>
      </c>
      <c r="F17" s="40"/>
      <c r="G17" s="41">
        <f t="shared" si="1"/>
        <v>0</v>
      </c>
      <c r="H17" s="42">
        <f t="shared" si="0"/>
        <v>0</v>
      </c>
      <c r="I17" s="42">
        <f t="shared" si="2"/>
        <v>0</v>
      </c>
      <c r="J17" s="42">
        <f t="shared" si="3"/>
        <v>0</v>
      </c>
      <c r="K17" s="43"/>
      <c r="L17" s="43"/>
    </row>
    <row r="18" spans="1:12" x14ac:dyDescent="0.25">
      <c r="A18" s="34">
        <v>4</v>
      </c>
      <c r="B18" s="1" t="s">
        <v>66</v>
      </c>
      <c r="C18" s="2">
        <v>0.5</v>
      </c>
      <c r="D18" s="22">
        <v>600</v>
      </c>
      <c r="E18" s="4" t="s">
        <v>20</v>
      </c>
      <c r="F18" s="40"/>
      <c r="G18" s="41">
        <f t="shared" si="1"/>
        <v>0</v>
      </c>
      <c r="H18" s="42">
        <f t="shared" si="0"/>
        <v>0</v>
      </c>
      <c r="I18" s="42">
        <f t="shared" si="2"/>
        <v>0</v>
      </c>
      <c r="J18" s="42">
        <f t="shared" si="3"/>
        <v>0</v>
      </c>
      <c r="K18" s="43"/>
      <c r="L18" s="43"/>
    </row>
    <row r="19" spans="1:12" x14ac:dyDescent="0.25">
      <c r="A19" s="34">
        <v>5</v>
      </c>
      <c r="B19" s="1" t="s">
        <v>71</v>
      </c>
      <c r="C19" s="2">
        <v>0.5</v>
      </c>
      <c r="D19" s="22">
        <v>200</v>
      </c>
      <c r="E19" s="4" t="s">
        <v>20</v>
      </c>
      <c r="F19" s="40"/>
      <c r="G19" s="41">
        <f t="shared" si="1"/>
        <v>0</v>
      </c>
      <c r="H19" s="42">
        <f t="shared" si="0"/>
        <v>0</v>
      </c>
      <c r="I19" s="42">
        <f t="shared" si="2"/>
        <v>0</v>
      </c>
      <c r="J19" s="42">
        <f t="shared" si="3"/>
        <v>0</v>
      </c>
      <c r="K19" s="43"/>
      <c r="L19" s="43"/>
    </row>
    <row r="20" spans="1:12" x14ac:dyDescent="0.25">
      <c r="A20" s="34">
        <v>6</v>
      </c>
      <c r="B20" s="1" t="s">
        <v>69</v>
      </c>
      <c r="C20" s="2">
        <v>0.5</v>
      </c>
      <c r="D20" s="22">
        <v>600</v>
      </c>
      <c r="E20" s="4" t="s">
        <v>20</v>
      </c>
      <c r="F20" s="40"/>
      <c r="G20" s="41">
        <f t="shared" si="1"/>
        <v>0</v>
      </c>
      <c r="H20" s="42">
        <f t="shared" si="0"/>
        <v>0</v>
      </c>
      <c r="I20" s="42">
        <f t="shared" si="2"/>
        <v>0</v>
      </c>
      <c r="J20" s="42">
        <f t="shared" si="3"/>
        <v>0</v>
      </c>
      <c r="K20" s="43"/>
      <c r="L20" s="43"/>
    </row>
    <row r="21" spans="1:12" x14ac:dyDescent="0.25">
      <c r="A21" s="34">
        <v>7</v>
      </c>
      <c r="B21" s="1" t="s">
        <v>318</v>
      </c>
      <c r="C21" s="2">
        <v>0.33</v>
      </c>
      <c r="D21" s="22">
        <v>200</v>
      </c>
      <c r="E21" s="4" t="s">
        <v>20</v>
      </c>
      <c r="F21" s="40"/>
      <c r="G21" s="41">
        <f t="shared" si="1"/>
        <v>0</v>
      </c>
      <c r="H21" s="42">
        <f t="shared" si="0"/>
        <v>0</v>
      </c>
      <c r="I21" s="42">
        <f t="shared" si="2"/>
        <v>0</v>
      </c>
      <c r="J21" s="42">
        <f t="shared" si="3"/>
        <v>0</v>
      </c>
      <c r="K21" s="43"/>
      <c r="L21" s="43"/>
    </row>
    <row r="22" spans="1:12" x14ac:dyDescent="0.25">
      <c r="A22" s="34">
        <v>8</v>
      </c>
      <c r="B22" s="1" t="s">
        <v>70</v>
      </c>
      <c r="C22" s="2">
        <v>0.4</v>
      </c>
      <c r="D22" s="22">
        <v>200</v>
      </c>
      <c r="E22" s="4" t="s">
        <v>20</v>
      </c>
      <c r="F22" s="40"/>
      <c r="G22" s="41">
        <f t="shared" si="1"/>
        <v>0</v>
      </c>
      <c r="H22" s="42">
        <f t="shared" si="0"/>
        <v>0</v>
      </c>
      <c r="I22" s="42">
        <f t="shared" si="2"/>
        <v>0</v>
      </c>
      <c r="J22" s="42">
        <f t="shared" si="3"/>
        <v>0</v>
      </c>
      <c r="K22" s="43"/>
      <c r="L22" s="43"/>
    </row>
    <row r="23" spans="1:12" x14ac:dyDescent="0.25">
      <c r="A23" s="34">
        <v>9</v>
      </c>
      <c r="B23" s="1" t="s">
        <v>65</v>
      </c>
      <c r="C23" s="2">
        <v>0.5</v>
      </c>
      <c r="D23" s="22">
        <v>800</v>
      </c>
      <c r="E23" s="4" t="s">
        <v>20</v>
      </c>
      <c r="F23" s="40"/>
      <c r="G23" s="41">
        <f t="shared" si="1"/>
        <v>0</v>
      </c>
      <c r="H23" s="42">
        <f t="shared" si="0"/>
        <v>0</v>
      </c>
      <c r="I23" s="42">
        <f t="shared" si="2"/>
        <v>0</v>
      </c>
      <c r="J23" s="42">
        <f t="shared" si="3"/>
        <v>0</v>
      </c>
      <c r="K23" s="43"/>
      <c r="L23" s="43"/>
    </row>
    <row r="24" spans="1:12" x14ac:dyDescent="0.25">
      <c r="A24" s="87"/>
      <c r="B24" s="228" t="s">
        <v>21</v>
      </c>
      <c r="C24" s="228"/>
      <c r="D24" s="228"/>
      <c r="E24" s="228"/>
      <c r="F24" s="228"/>
      <c r="G24" s="228"/>
      <c r="H24" s="228"/>
      <c r="I24" s="63">
        <f>SUM(I15:I23)</f>
        <v>0</v>
      </c>
      <c r="J24" s="64">
        <f>SUM(J15:J23)</f>
        <v>0</v>
      </c>
      <c r="K24" s="88"/>
      <c r="L24" s="88"/>
    </row>
    <row r="25" spans="1:12" x14ac:dyDescent="0.25">
      <c r="C25" s="18"/>
    </row>
    <row r="28" spans="1:12" ht="15.75" thickBot="1" x14ac:dyDescent="0.3">
      <c r="B28" s="204" t="s">
        <v>22</v>
      </c>
      <c r="C28" s="204"/>
      <c r="D28" s="204"/>
      <c r="E28" s="204"/>
      <c r="F28" s="204"/>
      <c r="G28" s="204"/>
      <c r="H28" s="204"/>
      <c r="I28" s="204"/>
      <c r="J28" s="204"/>
      <c r="K28" s="204"/>
      <c r="L28" s="204"/>
    </row>
    <row r="29" spans="1:12" ht="30" x14ac:dyDescent="0.25">
      <c r="B29" s="15" t="s">
        <v>252</v>
      </c>
      <c r="C29" s="186" t="s">
        <v>23</v>
      </c>
      <c r="D29" s="186"/>
      <c r="E29" s="186"/>
      <c r="F29" s="186"/>
      <c r="G29" s="186"/>
      <c r="H29" s="186"/>
      <c r="I29" s="186"/>
      <c r="J29" s="186"/>
      <c r="K29" s="186"/>
      <c r="L29" s="186"/>
    </row>
    <row r="30" spans="1:12" ht="30" x14ac:dyDescent="0.25">
      <c r="B30" s="6" t="s">
        <v>258</v>
      </c>
      <c r="C30" s="186" t="s">
        <v>540</v>
      </c>
      <c r="D30" s="186"/>
      <c r="E30" s="186"/>
      <c r="F30" s="186"/>
      <c r="G30" s="186"/>
      <c r="H30" s="186"/>
      <c r="I30" s="186"/>
      <c r="J30" s="186"/>
      <c r="K30" s="186"/>
      <c r="L30" s="186"/>
    </row>
    <row r="31" spans="1:12" ht="30" x14ac:dyDescent="0.25">
      <c r="B31" s="6" t="s">
        <v>259</v>
      </c>
      <c r="C31" s="186" t="s">
        <v>24</v>
      </c>
      <c r="D31" s="186"/>
      <c r="E31" s="186"/>
      <c r="F31" s="186"/>
      <c r="G31" s="186"/>
      <c r="H31" s="186"/>
      <c r="I31" s="186"/>
      <c r="J31" s="186"/>
      <c r="K31" s="186"/>
      <c r="L31" s="186"/>
    </row>
    <row r="33" spans="2:12" ht="45" x14ac:dyDescent="0.25">
      <c r="B33" s="7" t="s">
        <v>256</v>
      </c>
    </row>
    <row r="34" spans="2:12" ht="30" x14ac:dyDescent="0.25">
      <c r="B34" s="7" t="s">
        <v>359</v>
      </c>
    </row>
    <row r="37" spans="2:12" ht="15.75" thickBot="1" x14ac:dyDescent="0.3">
      <c r="B37" s="208" t="s">
        <v>26</v>
      </c>
      <c r="C37" s="208"/>
      <c r="D37" s="208"/>
      <c r="E37" s="208"/>
      <c r="F37" s="208"/>
      <c r="G37" s="208"/>
      <c r="H37" s="208"/>
      <c r="I37" s="208"/>
      <c r="J37" s="208"/>
      <c r="K37" s="208"/>
      <c r="L37" s="208"/>
    </row>
    <row r="38" spans="2:12" x14ac:dyDescent="0.25">
      <c r="B38" s="209" t="s">
        <v>313</v>
      </c>
      <c r="C38" s="210"/>
      <c r="D38" s="210"/>
      <c r="E38" s="210"/>
      <c r="F38" s="210"/>
      <c r="G38" s="210"/>
      <c r="H38" s="210"/>
      <c r="I38" s="210"/>
      <c r="J38" s="210"/>
      <c r="K38" s="210"/>
      <c r="L38" s="210"/>
    </row>
    <row r="39" spans="2:12" x14ac:dyDescent="0.25">
      <c r="B39" s="211" t="s">
        <v>305</v>
      </c>
      <c r="C39" s="212"/>
      <c r="D39" s="212"/>
      <c r="E39" s="212"/>
      <c r="F39" s="212"/>
      <c r="G39" s="212"/>
      <c r="H39" s="212"/>
      <c r="I39" s="212"/>
      <c r="J39" s="212"/>
      <c r="K39" s="212"/>
      <c r="L39" s="213"/>
    </row>
    <row r="40" spans="2:12" ht="15.75" thickBot="1" x14ac:dyDescent="0.3">
      <c r="B40" s="214" t="s">
        <v>306</v>
      </c>
      <c r="C40" s="215"/>
      <c r="D40" s="215"/>
      <c r="E40" s="215"/>
      <c r="F40" s="215"/>
      <c r="G40" s="215"/>
      <c r="H40" s="215"/>
      <c r="I40" s="215"/>
      <c r="J40" s="215"/>
      <c r="K40" s="215"/>
      <c r="L40" s="216"/>
    </row>
    <row r="41" spans="2:12" x14ac:dyDescent="0.25">
      <c r="C41" s="18"/>
    </row>
    <row r="42" spans="2:12" x14ac:dyDescent="0.25">
      <c r="C42" s="18"/>
    </row>
    <row r="43" spans="2:12" ht="45" x14ac:dyDescent="0.25">
      <c r="B43" s="19" t="s">
        <v>27</v>
      </c>
      <c r="C43" s="23"/>
      <c r="D43" s="20"/>
      <c r="E43" s="20"/>
      <c r="F43" s="20"/>
      <c r="G43" s="20"/>
      <c r="H43" s="205" t="s">
        <v>28</v>
      </c>
      <c r="I43" s="205"/>
      <c r="J43" s="206"/>
      <c r="K43" s="20"/>
      <c r="L43" s="20"/>
    </row>
  </sheetData>
  <mergeCells count="34">
    <mergeCell ref="B38:L38"/>
    <mergeCell ref="B39:L39"/>
    <mergeCell ref="B40:L40"/>
    <mergeCell ref="H43:J43"/>
    <mergeCell ref="B28:L28"/>
    <mergeCell ref="C29:L29"/>
    <mergeCell ref="C30:L30"/>
    <mergeCell ref="C31:L31"/>
    <mergeCell ref="B37:L37"/>
    <mergeCell ref="B24:H24"/>
    <mergeCell ref="F11:F13"/>
    <mergeCell ref="G11:G13"/>
    <mergeCell ref="H11:H13"/>
    <mergeCell ref="J11:J13"/>
    <mergeCell ref="B2:F2"/>
    <mergeCell ref="J2:L2"/>
    <mergeCell ref="B3:F3"/>
    <mergeCell ref="J3:L3"/>
    <mergeCell ref="B4:F4"/>
    <mergeCell ref="J4:L4"/>
    <mergeCell ref="A11:A13"/>
    <mergeCell ref="I11:I13"/>
    <mergeCell ref="B5:F5"/>
    <mergeCell ref="J5:L5"/>
    <mergeCell ref="B6:F6"/>
    <mergeCell ref="J6:L6"/>
    <mergeCell ref="B11:B13"/>
    <mergeCell ref="C11:C13"/>
    <mergeCell ref="D11:D13"/>
    <mergeCell ref="E11:E13"/>
    <mergeCell ref="B8:L8"/>
    <mergeCell ref="B10:L10"/>
    <mergeCell ref="L11:L13"/>
    <mergeCell ref="K11:K13"/>
  </mergeCells>
  <pageMargins left="0.7" right="0.7" top="0.75" bottom="0.75" header="0.3" footer="0.3"/>
  <pageSetup paperSize="9" scale="65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5"/>
  <sheetViews>
    <sheetView topLeftCell="A39" workbookViewId="0">
      <selection activeCell="A65" sqref="A65:B65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6384" width="9.140625" style="7"/>
  </cols>
  <sheetData>
    <row r="1" spans="1:12" x14ac:dyDescent="0.25">
      <c r="B1" s="8" t="s">
        <v>0</v>
      </c>
      <c r="C1" s="23"/>
      <c r="D1" s="8"/>
      <c r="E1" s="19"/>
      <c r="F1" s="8"/>
      <c r="G1" s="9"/>
      <c r="H1" s="9"/>
      <c r="I1" s="9"/>
      <c r="J1" s="9"/>
      <c r="K1" s="9" t="s">
        <v>1</v>
      </c>
      <c r="L1" s="9"/>
    </row>
    <row r="2" spans="1:12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0"/>
      <c r="K2" s="234" t="s">
        <v>29</v>
      </c>
      <c r="L2" s="234"/>
    </row>
    <row r="3" spans="1:12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0"/>
      <c r="K3" s="234" t="s">
        <v>30</v>
      </c>
      <c r="L3" s="234"/>
    </row>
    <row r="4" spans="1:12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0"/>
      <c r="K4" s="234" t="s">
        <v>31</v>
      </c>
      <c r="L4" s="234"/>
    </row>
    <row r="5" spans="1:12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0"/>
      <c r="K5" s="234" t="s">
        <v>32</v>
      </c>
      <c r="L5" s="234"/>
    </row>
    <row r="6" spans="1:12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0"/>
      <c r="K6" s="234" t="s">
        <v>33</v>
      </c>
      <c r="L6" s="234"/>
    </row>
    <row r="7" spans="1:12" x14ac:dyDescent="0.25">
      <c r="C7" s="18"/>
    </row>
    <row r="8" spans="1:12" ht="15.75" thickBot="1" x14ac:dyDescent="0.3">
      <c r="B8" s="256" t="s">
        <v>7</v>
      </c>
      <c r="C8" s="257"/>
      <c r="D8" s="257"/>
      <c r="E8" s="257"/>
      <c r="F8" s="257"/>
      <c r="G8" s="257"/>
      <c r="H8" s="257"/>
      <c r="I8" s="257"/>
      <c r="J8" s="257"/>
      <c r="K8" s="257"/>
      <c r="L8" s="258"/>
    </row>
    <row r="9" spans="1:12" ht="15.75" thickBot="1" x14ac:dyDescent="0.3">
      <c r="B9" s="66"/>
      <c r="C9" s="18"/>
      <c r="L9" s="67"/>
    </row>
    <row r="10" spans="1:12" ht="15.75" thickBot="1" x14ac:dyDescent="0.3">
      <c r="B10" s="254" t="s">
        <v>320</v>
      </c>
      <c r="C10" s="193"/>
      <c r="D10" s="193"/>
      <c r="E10" s="193"/>
      <c r="F10" s="193"/>
      <c r="G10" s="193"/>
      <c r="H10" s="193"/>
      <c r="I10" s="193"/>
      <c r="J10" s="193"/>
      <c r="K10" s="193"/>
      <c r="L10" s="255"/>
    </row>
    <row r="11" spans="1:12" x14ac:dyDescent="0.25">
      <c r="A11" s="65"/>
      <c r="B11" s="128"/>
      <c r="C11" s="18"/>
      <c r="L11" s="67"/>
    </row>
    <row r="12" spans="1:12" ht="15" customHeight="1" x14ac:dyDescent="0.25">
      <c r="A12" s="229" t="s">
        <v>253</v>
      </c>
      <c r="B12" s="195" t="s">
        <v>8</v>
      </c>
      <c r="C12" s="195" t="s">
        <v>9</v>
      </c>
      <c r="D12" s="195" t="s">
        <v>10</v>
      </c>
      <c r="E12" s="196" t="s">
        <v>11</v>
      </c>
      <c r="F12" s="196" t="s">
        <v>552</v>
      </c>
      <c r="G12" s="183" t="s">
        <v>12</v>
      </c>
      <c r="H12" s="183" t="s">
        <v>553</v>
      </c>
      <c r="I12" s="225" t="s">
        <v>62</v>
      </c>
      <c r="J12" s="198" t="s">
        <v>61</v>
      </c>
      <c r="K12" s="199" t="s">
        <v>13</v>
      </c>
      <c r="L12" s="199" t="s">
        <v>14</v>
      </c>
    </row>
    <row r="13" spans="1:12" x14ac:dyDescent="0.25">
      <c r="A13" s="230"/>
      <c r="B13" s="195"/>
      <c r="C13" s="195"/>
      <c r="D13" s="195"/>
      <c r="E13" s="196"/>
      <c r="F13" s="197"/>
      <c r="G13" s="183"/>
      <c r="H13" s="183"/>
      <c r="I13" s="226"/>
      <c r="J13" s="198"/>
      <c r="K13" s="199"/>
      <c r="L13" s="199"/>
    </row>
    <row r="14" spans="1:12" ht="150" customHeight="1" x14ac:dyDescent="0.25">
      <c r="A14" s="231"/>
      <c r="B14" s="195"/>
      <c r="C14" s="195"/>
      <c r="D14" s="195"/>
      <c r="E14" s="196"/>
      <c r="F14" s="197"/>
      <c r="G14" s="183"/>
      <c r="H14" s="183"/>
      <c r="I14" s="227"/>
      <c r="J14" s="198"/>
      <c r="K14" s="199"/>
      <c r="L14" s="199"/>
    </row>
    <row r="15" spans="1:12" x14ac:dyDescent="0.25">
      <c r="A15" s="34"/>
      <c r="B15" s="35">
        <v>1</v>
      </c>
      <c r="C15" s="35">
        <v>2</v>
      </c>
      <c r="D15" s="35">
        <v>3</v>
      </c>
      <c r="E15" s="36">
        <v>4</v>
      </c>
      <c r="F15" s="36">
        <v>5</v>
      </c>
      <c r="G15" s="36">
        <v>6</v>
      </c>
      <c r="H15" s="36" t="s">
        <v>18</v>
      </c>
      <c r="I15" s="37" t="s">
        <v>64</v>
      </c>
      <c r="J15" s="37" t="s">
        <v>63</v>
      </c>
      <c r="K15" s="38">
        <v>10</v>
      </c>
      <c r="L15" s="38">
        <v>11</v>
      </c>
    </row>
    <row r="16" spans="1:12" ht="75" customHeight="1" x14ac:dyDescent="0.25">
      <c r="A16" s="34">
        <v>1</v>
      </c>
      <c r="B16" s="1" t="s">
        <v>555</v>
      </c>
      <c r="C16" s="2">
        <v>0.2</v>
      </c>
      <c r="D16" s="22">
        <v>500</v>
      </c>
      <c r="E16" s="4" t="s">
        <v>20</v>
      </c>
      <c r="F16" s="40"/>
      <c r="G16" s="41">
        <f t="shared" ref="G16:G48" si="0">F16*9.5%</f>
        <v>0</v>
      </c>
      <c r="H16" s="42">
        <f t="shared" ref="H16:H48" si="1">F16+G16</f>
        <v>0</v>
      </c>
      <c r="I16" s="42">
        <f>SUM(D16*F16)</f>
        <v>0</v>
      </c>
      <c r="J16" s="42">
        <f>SUM(D16*H16)</f>
        <v>0</v>
      </c>
      <c r="K16" s="43"/>
      <c r="L16" s="43"/>
    </row>
    <row r="17" spans="1:12" ht="80.25" customHeight="1" x14ac:dyDescent="0.25">
      <c r="A17" s="34">
        <v>2</v>
      </c>
      <c r="B17" s="1" t="s">
        <v>556</v>
      </c>
      <c r="C17" s="2">
        <v>0.2</v>
      </c>
      <c r="D17" s="22">
        <v>500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ref="I17:I27" si="2">SUM(D17*F17)</f>
        <v>0</v>
      </c>
      <c r="J17" s="42">
        <f>SUM(D17*H17)</f>
        <v>0</v>
      </c>
      <c r="K17" s="43"/>
      <c r="L17" s="43"/>
    </row>
    <row r="18" spans="1:12" ht="30" customHeight="1" x14ac:dyDescent="0.25">
      <c r="A18" s="34">
        <v>3</v>
      </c>
      <c r="B18" s="1" t="s">
        <v>34</v>
      </c>
      <c r="C18" s="2">
        <v>0.2</v>
      </c>
      <c r="D18" s="22">
        <v>300</v>
      </c>
      <c r="E18" s="4" t="s">
        <v>20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>SUM(D18*H18)</f>
        <v>0</v>
      </c>
      <c r="K18" s="43"/>
      <c r="L18" s="43"/>
    </row>
    <row r="19" spans="1:12" ht="15" customHeight="1" x14ac:dyDescent="0.25">
      <c r="A19" s="34">
        <v>4</v>
      </c>
      <c r="B19" s="1" t="s">
        <v>35</v>
      </c>
      <c r="C19" s="2">
        <v>0.2</v>
      </c>
      <c r="D19" s="22">
        <v>300</v>
      </c>
      <c r="E19" s="4" t="s">
        <v>20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>SUM(D19*H19)</f>
        <v>0</v>
      </c>
      <c r="K19" s="43"/>
      <c r="L19" s="43"/>
    </row>
    <row r="20" spans="1:12" ht="30" customHeight="1" x14ac:dyDescent="0.25">
      <c r="A20" s="34">
        <v>5</v>
      </c>
      <c r="B20" s="1" t="s">
        <v>36</v>
      </c>
      <c r="C20" s="2">
        <v>0.2</v>
      </c>
      <c r="D20" s="22">
        <v>200</v>
      </c>
      <c r="E20" s="4" t="s">
        <v>20</v>
      </c>
      <c r="F20" s="40"/>
      <c r="G20" s="41">
        <f t="shared" si="0"/>
        <v>0</v>
      </c>
      <c r="H20" s="42">
        <f t="shared" si="1"/>
        <v>0</v>
      </c>
      <c r="I20" s="42">
        <f>SUM(D20*F20)</f>
        <v>0</v>
      </c>
      <c r="J20" s="42">
        <f>SUM(D20*H20)</f>
        <v>0</v>
      </c>
      <c r="K20" s="43"/>
      <c r="L20" s="43"/>
    </row>
    <row r="21" spans="1:12" ht="30" customHeight="1" x14ac:dyDescent="0.25">
      <c r="A21" s="34">
        <v>6</v>
      </c>
      <c r="B21" s="1" t="s">
        <v>37</v>
      </c>
      <c r="C21" s="2">
        <v>0.2</v>
      </c>
      <c r="D21" s="22">
        <v>300</v>
      </c>
      <c r="E21" s="4" t="s">
        <v>20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ref="J21:J48" si="3">SUM(D21*H21)</f>
        <v>0</v>
      </c>
      <c r="K21" s="43"/>
      <c r="L21" s="43"/>
    </row>
    <row r="22" spans="1:12" ht="30" customHeight="1" x14ac:dyDescent="0.25">
      <c r="A22" s="34">
        <v>7</v>
      </c>
      <c r="B22" s="1" t="s">
        <v>38</v>
      </c>
      <c r="C22" s="2">
        <v>0.2</v>
      </c>
      <c r="D22" s="22">
        <v>200</v>
      </c>
      <c r="E22" s="4" t="s">
        <v>20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</row>
    <row r="23" spans="1:12" ht="15" customHeight="1" x14ac:dyDescent="0.25">
      <c r="A23" s="34">
        <v>8</v>
      </c>
      <c r="B23" s="1" t="s">
        <v>39</v>
      </c>
      <c r="C23" s="2">
        <v>0.2</v>
      </c>
      <c r="D23" s="22">
        <v>200</v>
      </c>
      <c r="E23" s="4" t="s">
        <v>20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</row>
    <row r="24" spans="1:12" ht="15" customHeight="1" x14ac:dyDescent="0.25">
      <c r="A24" s="34">
        <v>9</v>
      </c>
      <c r="B24" s="1" t="s">
        <v>40</v>
      </c>
      <c r="C24" s="2">
        <v>0.2</v>
      </c>
      <c r="D24" s="22">
        <v>500</v>
      </c>
      <c r="E24" s="4" t="s">
        <v>20</v>
      </c>
      <c r="F24" s="40"/>
      <c r="G24" s="41">
        <f t="shared" si="0"/>
        <v>0</v>
      </c>
      <c r="H24" s="42">
        <f t="shared" si="1"/>
        <v>0</v>
      </c>
      <c r="I24" s="42">
        <f>SUM(D24*F24)</f>
        <v>0</v>
      </c>
      <c r="J24" s="42">
        <f t="shared" si="3"/>
        <v>0</v>
      </c>
      <c r="K24" s="43"/>
      <c r="L24" s="43"/>
    </row>
    <row r="25" spans="1:12" ht="15" customHeight="1" x14ac:dyDescent="0.25">
      <c r="A25" s="34">
        <v>10</v>
      </c>
      <c r="B25" s="1" t="s">
        <v>41</v>
      </c>
      <c r="C25" s="2">
        <v>1</v>
      </c>
      <c r="D25" s="22">
        <v>200</v>
      </c>
      <c r="E25" s="4" t="s">
        <v>20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</row>
    <row r="26" spans="1:12" ht="15" customHeight="1" x14ac:dyDescent="0.25">
      <c r="A26" s="34">
        <v>11</v>
      </c>
      <c r="B26" s="1" t="s">
        <v>43</v>
      </c>
      <c r="C26" s="2">
        <v>1</v>
      </c>
      <c r="D26" s="22">
        <v>500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</row>
    <row r="27" spans="1:12" ht="15" customHeight="1" x14ac:dyDescent="0.25">
      <c r="A27" s="34">
        <v>12</v>
      </c>
      <c r="B27" s="1" t="s">
        <v>42</v>
      </c>
      <c r="C27" s="2">
        <v>1</v>
      </c>
      <c r="D27" s="22">
        <v>400</v>
      </c>
      <c r="E27" s="4" t="s">
        <v>20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</row>
    <row r="28" spans="1:12" ht="15" customHeight="1" x14ac:dyDescent="0.25">
      <c r="A28" s="34">
        <v>13</v>
      </c>
      <c r="B28" s="1" t="s">
        <v>321</v>
      </c>
      <c r="C28" s="2">
        <v>1</v>
      </c>
      <c r="D28" s="22">
        <v>100</v>
      </c>
      <c r="E28" s="4" t="s">
        <v>20</v>
      </c>
      <c r="F28" s="40"/>
      <c r="G28" s="41">
        <f t="shared" si="0"/>
        <v>0</v>
      </c>
      <c r="H28" s="42">
        <f t="shared" si="1"/>
        <v>0</v>
      </c>
      <c r="I28" s="42">
        <f t="shared" ref="I28:I35" si="4">SUM(D28*F28)</f>
        <v>0</v>
      </c>
      <c r="J28" s="42">
        <f t="shared" si="3"/>
        <v>0</v>
      </c>
      <c r="K28" s="43"/>
      <c r="L28" s="43"/>
    </row>
    <row r="29" spans="1:12" ht="15" customHeight="1" x14ac:dyDescent="0.25">
      <c r="A29" s="34">
        <v>14</v>
      </c>
      <c r="B29" s="1" t="s">
        <v>59</v>
      </c>
      <c r="C29" s="2">
        <v>1</v>
      </c>
      <c r="D29" s="22">
        <v>400</v>
      </c>
      <c r="E29" s="4" t="s">
        <v>20</v>
      </c>
      <c r="F29" s="40"/>
      <c r="G29" s="41">
        <f t="shared" si="0"/>
        <v>0</v>
      </c>
      <c r="H29" s="42">
        <f t="shared" si="1"/>
        <v>0</v>
      </c>
      <c r="I29" s="42">
        <f t="shared" si="4"/>
        <v>0</v>
      </c>
      <c r="J29" s="42">
        <f t="shared" si="3"/>
        <v>0</v>
      </c>
      <c r="K29" s="43"/>
      <c r="L29" s="43"/>
    </row>
    <row r="30" spans="1:12" ht="15" customHeight="1" x14ac:dyDescent="0.25">
      <c r="A30" s="34">
        <v>15</v>
      </c>
      <c r="B30" s="1" t="s">
        <v>60</v>
      </c>
      <c r="C30" s="2">
        <v>1</v>
      </c>
      <c r="D30" s="22">
        <v>200</v>
      </c>
      <c r="E30" s="4" t="s">
        <v>20</v>
      </c>
      <c r="F30" s="40"/>
      <c r="G30" s="41">
        <f t="shared" si="0"/>
        <v>0</v>
      </c>
      <c r="H30" s="42">
        <f t="shared" si="1"/>
        <v>0</v>
      </c>
      <c r="I30" s="42">
        <f t="shared" si="4"/>
        <v>0</v>
      </c>
      <c r="J30" s="42">
        <f t="shared" si="3"/>
        <v>0</v>
      </c>
      <c r="K30" s="43"/>
      <c r="L30" s="43"/>
    </row>
    <row r="31" spans="1:12" ht="15" customHeight="1" x14ac:dyDescent="0.25">
      <c r="A31" s="34">
        <v>16</v>
      </c>
      <c r="B31" s="1" t="s">
        <v>46</v>
      </c>
      <c r="C31" s="2">
        <v>1.5</v>
      </c>
      <c r="D31" s="22">
        <v>300</v>
      </c>
      <c r="E31" s="4" t="s">
        <v>20</v>
      </c>
      <c r="F31" s="40"/>
      <c r="G31" s="41">
        <f t="shared" si="0"/>
        <v>0</v>
      </c>
      <c r="H31" s="42">
        <f t="shared" si="1"/>
        <v>0</v>
      </c>
      <c r="I31" s="42">
        <f t="shared" si="4"/>
        <v>0</v>
      </c>
      <c r="J31" s="42">
        <f t="shared" si="3"/>
        <v>0</v>
      </c>
      <c r="K31" s="43"/>
      <c r="L31" s="43"/>
    </row>
    <row r="32" spans="1:12" ht="15" customHeight="1" x14ac:dyDescent="0.25">
      <c r="A32" s="34">
        <v>17</v>
      </c>
      <c r="B32" s="1" t="s">
        <v>47</v>
      </c>
      <c r="C32" s="2">
        <v>0.5</v>
      </c>
      <c r="D32" s="22">
        <v>500</v>
      </c>
      <c r="E32" s="4" t="s">
        <v>20</v>
      </c>
      <c r="F32" s="40"/>
      <c r="G32" s="41">
        <f t="shared" si="0"/>
        <v>0</v>
      </c>
      <c r="H32" s="42">
        <f t="shared" si="1"/>
        <v>0</v>
      </c>
      <c r="I32" s="42">
        <f t="shared" si="4"/>
        <v>0</v>
      </c>
      <c r="J32" s="42">
        <f t="shared" si="3"/>
        <v>0</v>
      </c>
      <c r="K32" s="43"/>
      <c r="L32" s="43"/>
    </row>
    <row r="33" spans="1:12" ht="15" customHeight="1" x14ac:dyDescent="0.25">
      <c r="A33" s="34">
        <v>18</v>
      </c>
      <c r="B33" s="1" t="s">
        <v>48</v>
      </c>
      <c r="C33" s="2">
        <v>0.5</v>
      </c>
      <c r="D33" s="22">
        <v>400</v>
      </c>
      <c r="E33" s="4" t="s">
        <v>20</v>
      </c>
      <c r="F33" s="40"/>
      <c r="G33" s="41">
        <f t="shared" si="0"/>
        <v>0</v>
      </c>
      <c r="H33" s="42">
        <f t="shared" si="1"/>
        <v>0</v>
      </c>
      <c r="I33" s="42">
        <f t="shared" si="4"/>
        <v>0</v>
      </c>
      <c r="J33" s="42">
        <f t="shared" si="3"/>
        <v>0</v>
      </c>
      <c r="K33" s="43"/>
      <c r="L33" s="43"/>
    </row>
    <row r="34" spans="1:12" ht="15" customHeight="1" x14ac:dyDescent="0.25">
      <c r="A34" s="34">
        <v>19</v>
      </c>
      <c r="B34" s="1" t="s">
        <v>49</v>
      </c>
      <c r="C34" s="2">
        <v>0.5</v>
      </c>
      <c r="D34" s="22">
        <v>200</v>
      </c>
      <c r="E34" s="4" t="s">
        <v>20</v>
      </c>
      <c r="F34" s="40"/>
      <c r="G34" s="41">
        <f t="shared" si="0"/>
        <v>0</v>
      </c>
      <c r="H34" s="42">
        <f t="shared" si="1"/>
        <v>0</v>
      </c>
      <c r="I34" s="42">
        <f t="shared" si="4"/>
        <v>0</v>
      </c>
      <c r="J34" s="42">
        <f t="shared" si="3"/>
        <v>0</v>
      </c>
      <c r="K34" s="43"/>
      <c r="L34" s="43"/>
    </row>
    <row r="35" spans="1:12" ht="15" customHeight="1" x14ac:dyDescent="0.25">
      <c r="A35" s="34">
        <v>20</v>
      </c>
      <c r="B35" s="1" t="s">
        <v>50</v>
      </c>
      <c r="C35" s="2">
        <v>1.5</v>
      </c>
      <c r="D35" s="22">
        <v>300</v>
      </c>
      <c r="E35" s="4" t="s">
        <v>20</v>
      </c>
      <c r="F35" s="40"/>
      <c r="G35" s="41">
        <f t="shared" si="0"/>
        <v>0</v>
      </c>
      <c r="H35" s="42">
        <f t="shared" si="1"/>
        <v>0</v>
      </c>
      <c r="I35" s="42">
        <f t="shared" si="4"/>
        <v>0</v>
      </c>
      <c r="J35" s="42">
        <f t="shared" si="3"/>
        <v>0</v>
      </c>
      <c r="K35" s="43"/>
      <c r="L35" s="43"/>
    </row>
    <row r="36" spans="1:12" ht="15" customHeight="1" x14ac:dyDescent="0.25">
      <c r="A36" s="34">
        <v>21</v>
      </c>
      <c r="B36" s="1" t="s">
        <v>51</v>
      </c>
      <c r="C36" s="2">
        <v>0.5</v>
      </c>
      <c r="D36" s="22">
        <v>500</v>
      </c>
      <c r="E36" s="4" t="s">
        <v>20</v>
      </c>
      <c r="F36" s="40"/>
      <c r="G36" s="41">
        <f t="shared" si="0"/>
        <v>0</v>
      </c>
      <c r="H36" s="42">
        <f t="shared" si="1"/>
        <v>0</v>
      </c>
      <c r="I36" s="42">
        <f t="shared" ref="I36:I41" si="5">SUM(D36*F36)</f>
        <v>0</v>
      </c>
      <c r="J36" s="42">
        <f t="shared" si="3"/>
        <v>0</v>
      </c>
      <c r="K36" s="43"/>
      <c r="L36" s="43"/>
    </row>
    <row r="37" spans="1:12" ht="15" customHeight="1" x14ac:dyDescent="0.25">
      <c r="A37" s="34">
        <v>22</v>
      </c>
      <c r="B37" s="1" t="s">
        <v>52</v>
      </c>
      <c r="C37" s="2">
        <v>1.5</v>
      </c>
      <c r="D37" s="22">
        <v>500</v>
      </c>
      <c r="E37" s="4" t="s">
        <v>20</v>
      </c>
      <c r="F37" s="40"/>
      <c r="G37" s="41">
        <f t="shared" si="0"/>
        <v>0</v>
      </c>
      <c r="H37" s="42">
        <f t="shared" si="1"/>
        <v>0</v>
      </c>
      <c r="I37" s="42">
        <f t="shared" si="5"/>
        <v>0</v>
      </c>
      <c r="J37" s="42">
        <f t="shared" si="3"/>
        <v>0</v>
      </c>
      <c r="K37" s="43"/>
      <c r="L37" s="43"/>
    </row>
    <row r="38" spans="1:12" ht="15" customHeight="1" x14ac:dyDescent="0.25">
      <c r="A38" s="34">
        <v>23</v>
      </c>
      <c r="B38" s="1" t="s">
        <v>45</v>
      </c>
      <c r="C38" s="2">
        <v>0.25</v>
      </c>
      <c r="D38" s="22">
        <v>400</v>
      </c>
      <c r="E38" s="4" t="s">
        <v>20</v>
      </c>
      <c r="F38" s="40"/>
      <c r="G38" s="41">
        <f t="shared" si="0"/>
        <v>0</v>
      </c>
      <c r="H38" s="42">
        <f t="shared" si="1"/>
        <v>0</v>
      </c>
      <c r="I38" s="42">
        <f t="shared" si="5"/>
        <v>0</v>
      </c>
      <c r="J38" s="42">
        <f t="shared" si="3"/>
        <v>0</v>
      </c>
      <c r="K38" s="43"/>
      <c r="L38" s="43"/>
    </row>
    <row r="39" spans="1:12" ht="15" customHeight="1" x14ac:dyDescent="0.25">
      <c r="A39" s="34">
        <v>24</v>
      </c>
      <c r="B39" s="1" t="s">
        <v>44</v>
      </c>
      <c r="C39" s="2">
        <v>0.5</v>
      </c>
      <c r="D39" s="22">
        <v>300</v>
      </c>
      <c r="E39" s="4" t="s">
        <v>20</v>
      </c>
      <c r="F39" s="40"/>
      <c r="G39" s="41">
        <f t="shared" si="0"/>
        <v>0</v>
      </c>
      <c r="H39" s="42">
        <f t="shared" si="1"/>
        <v>0</v>
      </c>
      <c r="I39" s="42">
        <f>SUM(D39*F39)</f>
        <v>0</v>
      </c>
      <c r="J39" s="42">
        <f t="shared" si="3"/>
        <v>0</v>
      </c>
      <c r="K39" s="43"/>
      <c r="L39" s="43"/>
    </row>
    <row r="40" spans="1:12" ht="15" customHeight="1" x14ac:dyDescent="0.25">
      <c r="A40" s="34">
        <v>25</v>
      </c>
      <c r="B40" s="1" t="s">
        <v>53</v>
      </c>
      <c r="C40" s="2">
        <v>0.5</v>
      </c>
      <c r="D40" s="22">
        <v>400</v>
      </c>
      <c r="E40" s="4" t="s">
        <v>20</v>
      </c>
      <c r="F40" s="40"/>
      <c r="G40" s="41">
        <f t="shared" si="0"/>
        <v>0</v>
      </c>
      <c r="H40" s="42">
        <f t="shared" si="1"/>
        <v>0</v>
      </c>
      <c r="I40" s="42">
        <f t="shared" si="5"/>
        <v>0</v>
      </c>
      <c r="J40" s="42">
        <f t="shared" si="3"/>
        <v>0</v>
      </c>
      <c r="K40" s="43"/>
      <c r="L40" s="43"/>
    </row>
    <row r="41" spans="1:12" ht="15" customHeight="1" x14ac:dyDescent="0.25">
      <c r="A41" s="34">
        <v>26</v>
      </c>
      <c r="B41" s="1" t="s">
        <v>57</v>
      </c>
      <c r="C41" s="2">
        <v>0.27500000000000002</v>
      </c>
      <c r="D41" s="22">
        <v>200</v>
      </c>
      <c r="E41" s="4" t="s">
        <v>20</v>
      </c>
      <c r="F41" s="40"/>
      <c r="G41" s="41">
        <f t="shared" si="0"/>
        <v>0</v>
      </c>
      <c r="H41" s="42">
        <f t="shared" si="1"/>
        <v>0</v>
      </c>
      <c r="I41" s="42">
        <f t="shared" si="5"/>
        <v>0</v>
      </c>
      <c r="J41" s="42">
        <f t="shared" si="3"/>
        <v>0</v>
      </c>
      <c r="K41" s="43"/>
      <c r="L41" s="43"/>
    </row>
    <row r="42" spans="1:12" ht="15" customHeight="1" x14ac:dyDescent="0.25">
      <c r="A42" s="34">
        <v>27</v>
      </c>
      <c r="B42" s="1" t="s">
        <v>54</v>
      </c>
      <c r="C42" s="2">
        <v>0.25</v>
      </c>
      <c r="D42" s="22">
        <v>200</v>
      </c>
      <c r="E42" s="4" t="s">
        <v>20</v>
      </c>
      <c r="F42" s="40"/>
      <c r="G42" s="41">
        <f t="shared" si="0"/>
        <v>0</v>
      </c>
      <c r="H42" s="42">
        <f t="shared" si="1"/>
        <v>0</v>
      </c>
      <c r="I42" s="42">
        <f t="shared" ref="I42:I48" si="6">SUM(D42*F42)</f>
        <v>0</v>
      </c>
      <c r="J42" s="42">
        <f t="shared" si="3"/>
        <v>0</v>
      </c>
      <c r="K42" s="43"/>
      <c r="L42" s="43"/>
    </row>
    <row r="43" spans="1:12" ht="15" customHeight="1" x14ac:dyDescent="0.25">
      <c r="A43" s="34">
        <v>28</v>
      </c>
      <c r="B43" s="1" t="s">
        <v>55</v>
      </c>
      <c r="C43" s="2">
        <v>0.25</v>
      </c>
      <c r="D43" s="22">
        <v>100</v>
      </c>
      <c r="E43" s="4" t="s">
        <v>20</v>
      </c>
      <c r="F43" s="40"/>
      <c r="G43" s="41">
        <f t="shared" si="0"/>
        <v>0</v>
      </c>
      <c r="H43" s="42">
        <f t="shared" si="1"/>
        <v>0</v>
      </c>
      <c r="I43" s="42">
        <f t="shared" si="6"/>
        <v>0</v>
      </c>
      <c r="J43" s="42">
        <f t="shared" si="3"/>
        <v>0</v>
      </c>
      <c r="K43" s="43"/>
      <c r="L43" s="43"/>
    </row>
    <row r="44" spans="1:12" ht="15" customHeight="1" x14ac:dyDescent="0.25">
      <c r="A44" s="34">
        <v>29</v>
      </c>
      <c r="B44" s="1" t="s">
        <v>56</v>
      </c>
      <c r="C44" s="2">
        <v>0.25</v>
      </c>
      <c r="D44" s="22">
        <v>100</v>
      </c>
      <c r="E44" s="4" t="s">
        <v>20</v>
      </c>
      <c r="F44" s="40"/>
      <c r="G44" s="41">
        <f t="shared" si="0"/>
        <v>0</v>
      </c>
      <c r="H44" s="42">
        <f t="shared" si="1"/>
        <v>0</v>
      </c>
      <c r="I44" s="42">
        <f t="shared" si="6"/>
        <v>0</v>
      </c>
      <c r="J44" s="42">
        <f t="shared" si="3"/>
        <v>0</v>
      </c>
      <c r="K44" s="43"/>
      <c r="L44" s="43"/>
    </row>
    <row r="45" spans="1:12" ht="15" customHeight="1" x14ac:dyDescent="0.25">
      <c r="A45" s="34">
        <v>30</v>
      </c>
      <c r="B45" s="1" t="s">
        <v>58</v>
      </c>
      <c r="C45" s="2">
        <v>0.5</v>
      </c>
      <c r="D45" s="22">
        <v>1000</v>
      </c>
      <c r="E45" s="4" t="s">
        <v>20</v>
      </c>
      <c r="F45" s="40"/>
      <c r="G45" s="41">
        <f t="shared" si="0"/>
        <v>0</v>
      </c>
      <c r="H45" s="42">
        <f t="shared" si="1"/>
        <v>0</v>
      </c>
      <c r="I45" s="42">
        <f t="shared" si="6"/>
        <v>0</v>
      </c>
      <c r="J45" s="42">
        <f t="shared" si="3"/>
        <v>0</v>
      </c>
      <c r="K45" s="43"/>
      <c r="L45" s="43"/>
    </row>
    <row r="46" spans="1:12" ht="45" customHeight="1" x14ac:dyDescent="0.25">
      <c r="A46" s="34">
        <v>31</v>
      </c>
      <c r="B46" s="1" t="s">
        <v>557</v>
      </c>
      <c r="C46" s="2">
        <v>0.2</v>
      </c>
      <c r="D46" s="22">
        <v>1000</v>
      </c>
      <c r="E46" s="4" t="s">
        <v>20</v>
      </c>
      <c r="F46" s="40"/>
      <c r="G46" s="41">
        <f t="shared" si="0"/>
        <v>0</v>
      </c>
      <c r="H46" s="42">
        <f t="shared" si="1"/>
        <v>0</v>
      </c>
      <c r="I46" s="42">
        <f t="shared" si="6"/>
        <v>0</v>
      </c>
      <c r="J46" s="42">
        <f t="shared" si="3"/>
        <v>0</v>
      </c>
      <c r="K46" s="43"/>
      <c r="L46" s="43"/>
    </row>
    <row r="47" spans="1:12" ht="45" customHeight="1" x14ac:dyDescent="0.25">
      <c r="A47" s="34">
        <v>32</v>
      </c>
      <c r="B47" s="1" t="s">
        <v>558</v>
      </c>
      <c r="C47" s="2">
        <v>0.2</v>
      </c>
      <c r="D47" s="22">
        <v>1000</v>
      </c>
      <c r="E47" s="4" t="s">
        <v>20</v>
      </c>
      <c r="F47" s="40"/>
      <c r="G47" s="41">
        <f t="shared" si="0"/>
        <v>0</v>
      </c>
      <c r="H47" s="42">
        <f t="shared" si="1"/>
        <v>0</v>
      </c>
      <c r="I47" s="42">
        <f t="shared" si="6"/>
        <v>0</v>
      </c>
      <c r="J47" s="42">
        <f t="shared" si="3"/>
        <v>0</v>
      </c>
      <c r="K47" s="43"/>
      <c r="L47" s="43"/>
    </row>
    <row r="48" spans="1:12" ht="90" customHeight="1" x14ac:dyDescent="0.25">
      <c r="A48" s="34">
        <v>33</v>
      </c>
      <c r="B48" s="68" t="s">
        <v>559</v>
      </c>
      <c r="C48" s="2">
        <v>1</v>
      </c>
      <c r="D48" s="22">
        <v>300</v>
      </c>
      <c r="E48" s="4" t="s">
        <v>20</v>
      </c>
      <c r="F48" s="40"/>
      <c r="G48" s="41">
        <f t="shared" si="0"/>
        <v>0</v>
      </c>
      <c r="H48" s="42">
        <f t="shared" si="1"/>
        <v>0</v>
      </c>
      <c r="I48" s="42">
        <f t="shared" si="6"/>
        <v>0</v>
      </c>
      <c r="J48" s="42">
        <f t="shared" si="3"/>
        <v>0</v>
      </c>
      <c r="K48" s="43"/>
      <c r="L48" s="43"/>
    </row>
    <row r="49" spans="1:12" x14ac:dyDescent="0.25">
      <c r="A49" s="87"/>
      <c r="B49" s="228" t="s">
        <v>21</v>
      </c>
      <c r="C49" s="228"/>
      <c r="D49" s="228"/>
      <c r="E49" s="228"/>
      <c r="F49" s="228"/>
      <c r="G49" s="228"/>
      <c r="H49" s="228"/>
      <c r="I49" s="63">
        <f>SUM(I16:I48)</f>
        <v>0</v>
      </c>
      <c r="J49" s="64">
        <f>SUM(J16:J48)</f>
        <v>0</v>
      </c>
      <c r="K49" s="88"/>
      <c r="L49" s="88"/>
    </row>
    <row r="50" spans="1:12" x14ac:dyDescent="0.25">
      <c r="C50" s="18"/>
    </row>
    <row r="51" spans="1:12" ht="15.75" thickBot="1" x14ac:dyDescent="0.3">
      <c r="B51" s="204" t="s">
        <v>22</v>
      </c>
      <c r="C51" s="204"/>
      <c r="D51" s="204"/>
      <c r="E51" s="204"/>
      <c r="F51" s="204"/>
      <c r="G51" s="204"/>
      <c r="H51" s="204"/>
      <c r="I51" s="204"/>
      <c r="J51" s="204"/>
      <c r="K51" s="204"/>
      <c r="L51" s="204"/>
    </row>
    <row r="52" spans="1:12" ht="30" x14ac:dyDescent="0.25">
      <c r="B52" s="15" t="s">
        <v>252</v>
      </c>
      <c r="C52" s="186" t="s">
        <v>23</v>
      </c>
      <c r="D52" s="186"/>
      <c r="E52" s="186"/>
      <c r="F52" s="186"/>
      <c r="G52" s="186"/>
      <c r="H52" s="186"/>
      <c r="I52" s="186"/>
      <c r="J52" s="186"/>
      <c r="K52" s="186"/>
      <c r="L52" s="186"/>
    </row>
    <row r="53" spans="1:12" ht="30" x14ac:dyDescent="0.25">
      <c r="B53" s="6" t="s">
        <v>258</v>
      </c>
      <c r="C53" s="186" t="s">
        <v>540</v>
      </c>
      <c r="D53" s="186"/>
      <c r="E53" s="186"/>
      <c r="F53" s="186"/>
      <c r="G53" s="186"/>
      <c r="H53" s="186"/>
      <c r="I53" s="186"/>
      <c r="J53" s="186"/>
      <c r="K53" s="186"/>
      <c r="L53" s="186"/>
    </row>
    <row r="54" spans="1:12" ht="30" x14ac:dyDescent="0.25">
      <c r="B54" s="6" t="s">
        <v>259</v>
      </c>
      <c r="C54" s="186" t="s">
        <v>24</v>
      </c>
      <c r="D54" s="186"/>
      <c r="E54" s="186"/>
      <c r="F54" s="186"/>
      <c r="G54" s="186"/>
      <c r="H54" s="186"/>
      <c r="I54" s="186"/>
      <c r="J54" s="186"/>
      <c r="K54" s="186"/>
      <c r="L54" s="186"/>
    </row>
    <row r="56" spans="1:12" ht="45" x14ac:dyDescent="0.25">
      <c r="B56" s="7" t="s">
        <v>256</v>
      </c>
    </row>
    <row r="57" spans="1:12" ht="30" x14ac:dyDescent="0.25">
      <c r="B57" s="7" t="s">
        <v>359</v>
      </c>
    </row>
    <row r="60" spans="1:12" ht="15.75" thickBot="1" x14ac:dyDescent="0.3">
      <c r="B60" s="208" t="s">
        <v>26</v>
      </c>
      <c r="C60" s="208"/>
      <c r="D60" s="208"/>
      <c r="E60" s="208"/>
      <c r="F60" s="208"/>
      <c r="G60" s="208"/>
      <c r="H60" s="208"/>
      <c r="I60" s="208"/>
      <c r="J60" s="208"/>
      <c r="K60" s="208"/>
      <c r="L60" s="208"/>
    </row>
    <row r="61" spans="1:12" x14ac:dyDescent="0.25">
      <c r="B61" s="209" t="s">
        <v>313</v>
      </c>
      <c r="C61" s="210"/>
      <c r="D61" s="210"/>
      <c r="E61" s="210"/>
      <c r="F61" s="210"/>
      <c r="G61" s="210"/>
      <c r="H61" s="210"/>
      <c r="I61" s="210"/>
      <c r="J61" s="210"/>
      <c r="K61" s="210"/>
      <c r="L61" s="210"/>
    </row>
    <row r="62" spans="1:12" x14ac:dyDescent="0.25">
      <c r="B62" s="211" t="s">
        <v>305</v>
      </c>
      <c r="C62" s="212"/>
      <c r="D62" s="212"/>
      <c r="E62" s="212"/>
      <c r="F62" s="212"/>
      <c r="G62" s="212"/>
      <c r="H62" s="212"/>
      <c r="I62" s="212"/>
      <c r="J62" s="212"/>
      <c r="K62" s="212"/>
      <c r="L62" s="213"/>
    </row>
    <row r="63" spans="1:12" ht="15.75" thickBot="1" x14ac:dyDescent="0.3">
      <c r="B63" s="214" t="s">
        <v>306</v>
      </c>
      <c r="C63" s="215"/>
      <c r="D63" s="215"/>
      <c r="E63" s="215"/>
      <c r="F63" s="215"/>
      <c r="G63" s="215"/>
      <c r="H63" s="215"/>
      <c r="I63" s="215"/>
      <c r="J63" s="215"/>
      <c r="K63" s="215"/>
      <c r="L63" s="216"/>
    </row>
    <row r="64" spans="1:12" x14ac:dyDescent="0.25">
      <c r="C64" s="18"/>
    </row>
    <row r="65" spans="2:12" ht="45" x14ac:dyDescent="0.25">
      <c r="B65" s="19" t="s">
        <v>27</v>
      </c>
      <c r="C65" s="23"/>
      <c r="D65" s="20"/>
      <c r="E65" s="20"/>
      <c r="F65" s="20"/>
      <c r="G65" s="20"/>
      <c r="H65" s="205" t="s">
        <v>28</v>
      </c>
      <c r="I65" s="205"/>
      <c r="J65" s="206"/>
      <c r="K65" s="20"/>
      <c r="L65" s="20"/>
    </row>
  </sheetData>
  <mergeCells count="34">
    <mergeCell ref="B63:L63"/>
    <mergeCell ref="H65:J65"/>
    <mergeCell ref="C53:L53"/>
    <mergeCell ref="C54:L54"/>
    <mergeCell ref="B60:L60"/>
    <mergeCell ref="B61:L61"/>
    <mergeCell ref="B62:L62"/>
    <mergeCell ref="B10:L10"/>
    <mergeCell ref="B12:B14"/>
    <mergeCell ref="C12:C14"/>
    <mergeCell ref="D12:D14"/>
    <mergeCell ref="B2:F2"/>
    <mergeCell ref="K2:L2"/>
    <mergeCell ref="B3:F3"/>
    <mergeCell ref="K3:L3"/>
    <mergeCell ref="B8:L8"/>
    <mergeCell ref="B4:F4"/>
    <mergeCell ref="K4:L4"/>
    <mergeCell ref="B5:F5"/>
    <mergeCell ref="K5:L5"/>
    <mergeCell ref="B6:F6"/>
    <mergeCell ref="K6:L6"/>
    <mergeCell ref="E12:E14"/>
    <mergeCell ref="A12:A14"/>
    <mergeCell ref="I12:I14"/>
    <mergeCell ref="B51:L51"/>
    <mergeCell ref="C52:L52"/>
    <mergeCell ref="L12:L14"/>
    <mergeCell ref="B49:H49"/>
    <mergeCell ref="F12:F14"/>
    <mergeCell ref="G12:G14"/>
    <mergeCell ref="H12:H14"/>
    <mergeCell ref="J12:J14"/>
    <mergeCell ref="K12:K14"/>
  </mergeCells>
  <pageMargins left="0.7" right="0.7" top="0.75" bottom="0.75" header="0.3" footer="0.3"/>
  <pageSetup paperSize="9" scale="75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8"/>
  <sheetViews>
    <sheetView topLeftCell="A7" workbookViewId="0">
      <selection activeCell="B16" sqref="B16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30"/>
    </row>
    <row r="3" spans="1:15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30"/>
    </row>
    <row r="4" spans="1:15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30"/>
    </row>
    <row r="5" spans="1:15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30"/>
    </row>
    <row r="6" spans="1:15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220" t="s">
        <v>325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11"/>
    </row>
    <row r="11" spans="1:15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11"/>
    </row>
    <row r="12" spans="1:15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11"/>
    </row>
    <row r="13" spans="1:15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</row>
    <row r="15" spans="1:15" x14ac:dyDescent="0.25">
      <c r="A15" s="34">
        <v>1</v>
      </c>
      <c r="B15" s="56" t="s">
        <v>322</v>
      </c>
      <c r="C15" s="2">
        <v>1</v>
      </c>
      <c r="D15" s="22">
        <v>1000</v>
      </c>
      <c r="E15" s="4" t="s">
        <v>19</v>
      </c>
      <c r="F15" s="40"/>
      <c r="G15" s="41">
        <f t="shared" ref="G15:G18" si="0">F15*9.5%</f>
        <v>0</v>
      </c>
      <c r="H15" s="42">
        <f t="shared" ref="H15:H18" si="1">F15+G15</f>
        <v>0</v>
      </c>
      <c r="I15" s="42">
        <f t="shared" ref="I15:I18" si="2">SUM(D15*F15)</f>
        <v>0</v>
      </c>
      <c r="J15" s="42">
        <f t="shared" ref="J15:J18" si="3">SUM(D15*H15)</f>
        <v>0</v>
      </c>
      <c r="K15" s="43"/>
      <c r="L15" s="43"/>
    </row>
    <row r="16" spans="1:15" ht="120" customHeight="1" x14ac:dyDescent="0.25">
      <c r="A16" s="34">
        <v>2</v>
      </c>
      <c r="B16" s="56" t="s">
        <v>323</v>
      </c>
      <c r="C16" s="2">
        <v>1</v>
      </c>
      <c r="D16" s="22">
        <v>1200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</row>
    <row r="17" spans="1:12" ht="120" customHeight="1" thickBot="1" x14ac:dyDescent="0.3">
      <c r="A17" s="34">
        <v>3</v>
      </c>
      <c r="B17" s="56" t="s">
        <v>324</v>
      </c>
      <c r="C17" s="2">
        <v>1</v>
      </c>
      <c r="D17" s="22">
        <v>800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</row>
    <row r="18" spans="1:12" s="58" customFormat="1" ht="15.75" thickBot="1" x14ac:dyDescent="0.3">
      <c r="A18" s="34">
        <v>4</v>
      </c>
      <c r="B18" s="78" t="s">
        <v>322</v>
      </c>
      <c r="C18" s="2">
        <v>1</v>
      </c>
      <c r="D18" s="22">
        <v>250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</row>
    <row r="19" spans="1:12" x14ac:dyDescent="0.25">
      <c r="A19" s="87"/>
      <c r="B19" s="228" t="s">
        <v>21</v>
      </c>
      <c r="C19" s="228"/>
      <c r="D19" s="228"/>
      <c r="E19" s="228"/>
      <c r="F19" s="228"/>
      <c r="G19" s="228"/>
      <c r="H19" s="228"/>
      <c r="I19" s="63">
        <f>SUM(I15:I17)</f>
        <v>0</v>
      </c>
      <c r="J19" s="64">
        <f>SUM(J15:J17)</f>
        <v>0</v>
      </c>
      <c r="K19" s="46"/>
      <c r="L19" s="46"/>
    </row>
    <row r="22" spans="1:12" ht="15.75" thickBot="1" x14ac:dyDescent="0.3">
      <c r="B22" s="204" t="s">
        <v>22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</row>
    <row r="23" spans="1:12" ht="30" customHeight="1" x14ac:dyDescent="0.25">
      <c r="B23" s="15" t="s">
        <v>252</v>
      </c>
      <c r="C23" s="202" t="s">
        <v>23</v>
      </c>
      <c r="D23" s="202"/>
      <c r="E23" s="202"/>
      <c r="F23" s="202"/>
      <c r="G23" s="202"/>
      <c r="H23" s="202"/>
      <c r="I23" s="202"/>
      <c r="J23" s="202"/>
      <c r="K23" s="202"/>
      <c r="L23" s="202"/>
    </row>
    <row r="24" spans="1:12" ht="30" customHeight="1" x14ac:dyDescent="0.25">
      <c r="B24" s="6" t="s">
        <v>258</v>
      </c>
      <c r="C24" s="186" t="s">
        <v>540</v>
      </c>
      <c r="D24" s="186"/>
      <c r="E24" s="186"/>
      <c r="F24" s="186"/>
      <c r="G24" s="186"/>
      <c r="H24" s="186"/>
      <c r="I24" s="186"/>
      <c r="J24" s="186"/>
      <c r="K24" s="186"/>
      <c r="L24" s="186"/>
    </row>
    <row r="25" spans="1:12" ht="30" customHeight="1" x14ac:dyDescent="0.25">
      <c r="B25" s="6" t="s">
        <v>259</v>
      </c>
      <c r="C25" s="186" t="s">
        <v>24</v>
      </c>
      <c r="D25" s="186"/>
      <c r="E25" s="186"/>
      <c r="F25" s="186"/>
      <c r="G25" s="186"/>
      <c r="H25" s="186"/>
      <c r="I25" s="186"/>
      <c r="J25" s="186"/>
      <c r="K25" s="186"/>
      <c r="L25" s="186"/>
    </row>
    <row r="26" spans="1:12" ht="30" customHeight="1" thickBot="1" x14ac:dyDescent="0.3">
      <c r="B26" s="16"/>
      <c r="C26" s="190"/>
      <c r="D26" s="190"/>
      <c r="E26" s="190"/>
      <c r="F26" s="190"/>
      <c r="G26" s="190"/>
      <c r="H26" s="190"/>
      <c r="I26" s="190"/>
      <c r="J26" s="190"/>
      <c r="K26" s="190"/>
      <c r="L26" s="190"/>
    </row>
    <row r="28" spans="1:12" ht="45" x14ac:dyDescent="0.25">
      <c r="B28" s="7" t="s">
        <v>256</v>
      </c>
    </row>
    <row r="29" spans="1:12" ht="30" x14ac:dyDescent="0.25">
      <c r="B29" s="7" t="s">
        <v>358</v>
      </c>
    </row>
    <row r="32" spans="1:12" ht="15.75" thickBot="1" x14ac:dyDescent="0.3">
      <c r="B32" s="208" t="s">
        <v>26</v>
      </c>
      <c r="C32" s="208"/>
      <c r="D32" s="208"/>
      <c r="E32" s="208"/>
      <c r="F32" s="208"/>
      <c r="G32" s="208"/>
      <c r="H32" s="208"/>
      <c r="I32" s="208"/>
      <c r="J32" s="208"/>
      <c r="K32" s="208"/>
      <c r="L32" s="208"/>
    </row>
    <row r="33" spans="2:12" x14ac:dyDescent="0.25">
      <c r="B33" s="209" t="s">
        <v>313</v>
      </c>
      <c r="C33" s="210"/>
      <c r="D33" s="210"/>
      <c r="E33" s="210"/>
      <c r="F33" s="210"/>
      <c r="G33" s="210"/>
      <c r="H33" s="210"/>
      <c r="I33" s="210"/>
      <c r="J33" s="210"/>
      <c r="K33" s="210"/>
      <c r="L33" s="210"/>
    </row>
    <row r="34" spans="2:12" x14ac:dyDescent="0.25">
      <c r="B34" s="211" t="s">
        <v>305</v>
      </c>
      <c r="C34" s="212"/>
      <c r="D34" s="212"/>
      <c r="E34" s="212"/>
      <c r="F34" s="212"/>
      <c r="G34" s="212"/>
      <c r="H34" s="212"/>
      <c r="I34" s="212"/>
      <c r="J34" s="212"/>
      <c r="K34" s="212"/>
      <c r="L34" s="213"/>
    </row>
    <row r="35" spans="2:12" ht="15.75" thickBot="1" x14ac:dyDescent="0.3">
      <c r="B35" s="214" t="s">
        <v>306</v>
      </c>
      <c r="C35" s="215"/>
      <c r="D35" s="215"/>
      <c r="E35" s="215"/>
      <c r="F35" s="215"/>
      <c r="G35" s="215"/>
      <c r="H35" s="215"/>
      <c r="I35" s="215"/>
      <c r="J35" s="215"/>
      <c r="K35" s="215"/>
      <c r="L35" s="216"/>
    </row>
    <row r="36" spans="2:12" x14ac:dyDescent="0.25">
      <c r="C36" s="18"/>
    </row>
    <row r="37" spans="2:12" x14ac:dyDescent="0.25">
      <c r="C37" s="18"/>
    </row>
    <row r="38" spans="2:12" ht="45" x14ac:dyDescent="0.25">
      <c r="B38" s="19" t="s">
        <v>27</v>
      </c>
      <c r="C38" s="23"/>
      <c r="D38" s="20"/>
      <c r="E38" s="20"/>
      <c r="F38" s="20"/>
      <c r="G38" s="20"/>
      <c r="H38" s="205" t="s">
        <v>28</v>
      </c>
      <c r="I38" s="205"/>
      <c r="J38" s="206"/>
      <c r="K38" s="20"/>
      <c r="L38" s="20"/>
    </row>
  </sheetData>
  <mergeCells count="35"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B35:L35"/>
    <mergeCell ref="H38:J38"/>
    <mergeCell ref="C26:L26"/>
    <mergeCell ref="H11:H13"/>
    <mergeCell ref="J11:J13"/>
    <mergeCell ref="K11:K13"/>
    <mergeCell ref="L11:L13"/>
    <mergeCell ref="G11:G13"/>
    <mergeCell ref="B19:H19"/>
    <mergeCell ref="B22:L22"/>
    <mergeCell ref="C23:L23"/>
    <mergeCell ref="C24:L24"/>
    <mergeCell ref="C25:L25"/>
    <mergeCell ref="B11:B13"/>
    <mergeCell ref="C11:C13"/>
    <mergeCell ref="D11:D13"/>
    <mergeCell ref="A11:A13"/>
    <mergeCell ref="I11:I13"/>
    <mergeCell ref="B32:L32"/>
    <mergeCell ref="B33:L33"/>
    <mergeCell ref="B34:L34"/>
    <mergeCell ref="E11:E13"/>
    <mergeCell ref="F11:F13"/>
  </mergeCells>
  <pageMargins left="0.7" right="0.7" top="0.75" bottom="0.75" header="0.3" footer="0.3"/>
  <pageSetup paperSize="9" scale="61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F158"/>
  <sheetViews>
    <sheetView topLeftCell="A17" zoomScaleNormal="100" workbookViewId="0">
      <selection activeCell="L103" sqref="L10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3" width="24" style="7" customWidth="1"/>
    <col min="14" max="14" width="23.28515625" style="7" customWidth="1"/>
    <col min="15" max="16384" width="9.140625" style="7"/>
  </cols>
  <sheetData>
    <row r="1" spans="1:32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8"/>
      <c r="N1" s="29"/>
      <c r="O1" s="29"/>
      <c r="P1" s="9"/>
      <c r="Q1" s="9"/>
    </row>
    <row r="2" spans="1:32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32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32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32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32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32" x14ac:dyDescent="0.25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32" x14ac:dyDescent="0.25">
      <c r="B8" s="259" t="s">
        <v>7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30"/>
      <c r="N8" s="30"/>
      <c r="O8" s="30"/>
    </row>
    <row r="9" spans="1:32" ht="15.75" thickBot="1" x14ac:dyDescent="0.3">
      <c r="B9" s="46"/>
      <c r="C9" s="53"/>
      <c r="D9" s="46"/>
      <c r="E9" s="46"/>
      <c r="F9" s="46"/>
      <c r="G9" s="46"/>
      <c r="H9" s="46"/>
      <c r="I9" s="46"/>
      <c r="J9" s="46"/>
      <c r="K9" s="46"/>
      <c r="L9" s="54"/>
      <c r="M9" s="33"/>
      <c r="N9" s="11"/>
      <c r="O9" s="11"/>
    </row>
    <row r="10" spans="1:32" s="55" customFormat="1" ht="16.5" customHeight="1" x14ac:dyDescent="0.25">
      <c r="A10" s="60"/>
      <c r="B10" s="245" t="s">
        <v>326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33"/>
      <c r="N10" s="11"/>
      <c r="O10" s="11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46" customFormat="1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33"/>
      <c r="N11" s="11"/>
      <c r="O11" s="11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46" customFormat="1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33"/>
      <c r="N12" s="11"/>
      <c r="O12" s="11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46" customFormat="1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46" customFormat="1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46" customFormat="1" ht="45" customHeight="1" x14ac:dyDescent="0.25">
      <c r="A15" s="34">
        <v>1</v>
      </c>
      <c r="B15" s="56" t="s">
        <v>389</v>
      </c>
      <c r="C15" s="2">
        <v>1</v>
      </c>
      <c r="D15" s="22">
        <v>60</v>
      </c>
      <c r="E15" s="4" t="s">
        <v>19</v>
      </c>
      <c r="F15" s="40"/>
      <c r="G15" s="41">
        <f t="shared" ref="G15:G22" si="0">F15*9.5%</f>
        <v>0</v>
      </c>
      <c r="H15" s="42">
        <f t="shared" ref="H15:H22" si="1">F15+G15</f>
        <v>0</v>
      </c>
      <c r="I15" s="42">
        <f t="shared" ref="I15:I22" si="2">SUM(D15*F15)</f>
        <v>0</v>
      </c>
      <c r="J15" s="42">
        <f t="shared" ref="J15:J22" si="3">SUM(D15*H15)</f>
        <v>0</v>
      </c>
      <c r="K15" s="43"/>
      <c r="L15" s="43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46" customFormat="1" ht="60" customHeight="1" x14ac:dyDescent="0.25">
      <c r="A16" s="34">
        <v>2</v>
      </c>
      <c r="B16" s="56" t="s">
        <v>390</v>
      </c>
      <c r="C16" s="2">
        <v>1</v>
      </c>
      <c r="D16" s="22">
        <v>80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46" customFormat="1" ht="60" customHeight="1" x14ac:dyDescent="0.25">
      <c r="A17" s="34">
        <v>3</v>
      </c>
      <c r="B17" s="56" t="s">
        <v>391</v>
      </c>
      <c r="C17" s="2">
        <v>1</v>
      </c>
      <c r="D17" s="22">
        <v>50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46" customFormat="1" ht="45" customHeight="1" x14ac:dyDescent="0.25">
      <c r="A18" s="34">
        <v>4</v>
      </c>
      <c r="B18" s="56" t="s">
        <v>392</v>
      </c>
      <c r="C18" s="2">
        <v>1</v>
      </c>
      <c r="D18" s="22">
        <v>50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46" customFormat="1" ht="45" customHeight="1" x14ac:dyDescent="0.25">
      <c r="A19" s="34">
        <v>5</v>
      </c>
      <c r="B19" s="56" t="s">
        <v>396</v>
      </c>
      <c r="C19" s="2">
        <v>1</v>
      </c>
      <c r="D19" s="22">
        <v>30</v>
      </c>
      <c r="E19" s="4" t="s">
        <v>19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46" customFormat="1" ht="60" customHeight="1" x14ac:dyDescent="0.25">
      <c r="A20" s="34">
        <v>6</v>
      </c>
      <c r="B20" s="56" t="s">
        <v>393</v>
      </c>
      <c r="C20" s="2">
        <v>1</v>
      </c>
      <c r="D20" s="22">
        <v>50</v>
      </c>
      <c r="E20" s="4" t="s">
        <v>123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46" customFormat="1" ht="45" customHeight="1" x14ac:dyDescent="0.25">
      <c r="A21" s="34">
        <v>7</v>
      </c>
      <c r="B21" s="56" t="s">
        <v>394</v>
      </c>
      <c r="C21" s="2">
        <v>1</v>
      </c>
      <c r="D21" s="22">
        <v>50</v>
      </c>
      <c r="E21" s="4" t="s">
        <v>123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46" customFormat="1" ht="45" customHeight="1" x14ac:dyDescent="0.25">
      <c r="A22" s="34">
        <v>8</v>
      </c>
      <c r="B22" s="56" t="s">
        <v>395</v>
      </c>
      <c r="C22" s="2">
        <v>1</v>
      </c>
      <c r="D22" s="22">
        <v>10</v>
      </c>
      <c r="E22" s="4" t="s">
        <v>123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46" customFormat="1" ht="45" customHeight="1" x14ac:dyDescent="0.25">
      <c r="A23" s="34">
        <v>9</v>
      </c>
      <c r="B23" s="56" t="s">
        <v>397</v>
      </c>
      <c r="C23" s="2">
        <v>1</v>
      </c>
      <c r="D23" s="22">
        <v>200</v>
      </c>
      <c r="E23" s="4" t="s">
        <v>123</v>
      </c>
      <c r="F23" s="40"/>
      <c r="G23" s="41">
        <v>0</v>
      </c>
      <c r="H23" s="42">
        <v>0</v>
      </c>
      <c r="I23" s="42">
        <v>0</v>
      </c>
      <c r="J23" s="42">
        <v>0</v>
      </c>
      <c r="K23" s="43"/>
      <c r="L23" s="43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57" customFormat="1" ht="60" customHeight="1" thickBot="1" x14ac:dyDescent="0.3">
      <c r="A24" s="34">
        <v>10</v>
      </c>
      <c r="B24" s="56" t="s">
        <v>398</v>
      </c>
      <c r="C24" s="2">
        <v>1</v>
      </c>
      <c r="D24" s="22">
        <v>150</v>
      </c>
      <c r="E24" s="4" t="s">
        <v>123</v>
      </c>
      <c r="F24" s="40"/>
      <c r="G24" s="41">
        <v>0</v>
      </c>
      <c r="H24" s="42">
        <v>0</v>
      </c>
      <c r="I24" s="42">
        <v>0</v>
      </c>
      <c r="J24" s="42">
        <v>0</v>
      </c>
      <c r="K24" s="43"/>
      <c r="L24" s="43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58" customFormat="1" ht="45" customHeight="1" thickBot="1" x14ac:dyDescent="0.3">
      <c r="A25" s="34">
        <v>11</v>
      </c>
      <c r="B25" s="56" t="s">
        <v>399</v>
      </c>
      <c r="C25" s="2">
        <v>1</v>
      </c>
      <c r="D25" s="22">
        <v>10</v>
      </c>
      <c r="E25" s="4" t="s">
        <v>123</v>
      </c>
      <c r="F25" s="46"/>
      <c r="G25" s="41">
        <v>0</v>
      </c>
      <c r="H25" s="42">
        <v>0</v>
      </c>
      <c r="I25" s="42">
        <v>0</v>
      </c>
      <c r="J25" s="42">
        <v>0</v>
      </c>
      <c r="K25" s="46"/>
      <c r="L25" s="46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ht="60" customHeight="1" x14ac:dyDescent="0.25">
      <c r="A26" s="34">
        <v>12</v>
      </c>
      <c r="B26" s="56" t="s">
        <v>400</v>
      </c>
      <c r="C26" s="2">
        <v>1</v>
      </c>
      <c r="D26" s="22">
        <v>10</v>
      </c>
      <c r="E26" s="4" t="s">
        <v>123</v>
      </c>
      <c r="F26" s="46"/>
      <c r="G26" s="41">
        <v>0</v>
      </c>
      <c r="H26" s="42">
        <v>0</v>
      </c>
      <c r="I26" s="42">
        <v>0</v>
      </c>
      <c r="J26" s="42">
        <v>0</v>
      </c>
      <c r="K26" s="46"/>
      <c r="L26" s="46"/>
    </row>
    <row r="27" spans="1:32" s="46" customFormat="1" ht="45" customHeight="1" x14ac:dyDescent="0.25">
      <c r="A27" s="34">
        <v>13</v>
      </c>
      <c r="B27" s="56" t="s">
        <v>401</v>
      </c>
      <c r="C27" s="2">
        <v>1</v>
      </c>
      <c r="D27" s="22">
        <v>5</v>
      </c>
      <c r="E27" s="4" t="s">
        <v>123</v>
      </c>
      <c r="G27" s="41">
        <v>0</v>
      </c>
      <c r="H27" s="42">
        <v>0</v>
      </c>
      <c r="I27" s="42">
        <v>0</v>
      </c>
      <c r="J27" s="42">
        <v>0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57" customFormat="1" ht="45" customHeight="1" thickBot="1" x14ac:dyDescent="0.3">
      <c r="A28" s="34">
        <v>14</v>
      </c>
      <c r="B28" s="56" t="s">
        <v>402</v>
      </c>
      <c r="C28" s="2">
        <v>1</v>
      </c>
      <c r="D28" s="22">
        <v>10</v>
      </c>
      <c r="E28" s="4" t="s">
        <v>123</v>
      </c>
      <c r="F28" s="40"/>
      <c r="G28" s="41">
        <v>0</v>
      </c>
      <c r="H28" s="42">
        <v>0</v>
      </c>
      <c r="I28" s="42">
        <v>0</v>
      </c>
      <c r="J28" s="42">
        <v>0</v>
      </c>
      <c r="K28" s="43"/>
      <c r="L28" s="43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59" customFormat="1" ht="45" customHeight="1" thickBot="1" x14ac:dyDescent="0.3">
      <c r="A29" s="34">
        <v>15</v>
      </c>
      <c r="B29" s="56" t="s">
        <v>403</v>
      </c>
      <c r="C29" s="2">
        <v>1</v>
      </c>
      <c r="D29" s="22">
        <v>20</v>
      </c>
      <c r="E29" s="4" t="s">
        <v>123</v>
      </c>
      <c r="F29" s="40"/>
      <c r="G29" s="41">
        <v>0</v>
      </c>
      <c r="H29" s="42">
        <v>0</v>
      </c>
      <c r="I29" s="42">
        <v>0</v>
      </c>
      <c r="J29" s="42">
        <v>0</v>
      </c>
      <c r="K29" s="43"/>
      <c r="L29" s="43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61" customFormat="1" ht="45" customHeight="1" x14ac:dyDescent="0.25">
      <c r="A30" s="34">
        <v>16</v>
      </c>
      <c r="B30" s="56" t="s">
        <v>404</v>
      </c>
      <c r="C30" s="2">
        <v>1</v>
      </c>
      <c r="D30" s="22">
        <v>30</v>
      </c>
      <c r="E30" s="4" t="s">
        <v>123</v>
      </c>
      <c r="F30" s="40"/>
      <c r="G30" s="41">
        <v>0</v>
      </c>
      <c r="H30" s="42">
        <v>0</v>
      </c>
      <c r="I30" s="42">
        <v>0</v>
      </c>
      <c r="J30" s="42">
        <v>0</v>
      </c>
      <c r="K30" s="43"/>
      <c r="L30" s="43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61" customFormat="1" ht="60" customHeight="1" x14ac:dyDescent="0.25">
      <c r="A31" s="34">
        <v>17</v>
      </c>
      <c r="B31" s="56" t="s">
        <v>405</v>
      </c>
      <c r="C31" s="2">
        <v>1</v>
      </c>
      <c r="D31" s="22">
        <v>5</v>
      </c>
      <c r="E31" s="4" t="s">
        <v>123</v>
      </c>
      <c r="F31" s="40"/>
      <c r="G31" s="41">
        <v>0</v>
      </c>
      <c r="H31" s="42">
        <v>0</v>
      </c>
      <c r="I31" s="42">
        <v>0</v>
      </c>
      <c r="J31" s="42">
        <v>0</v>
      </c>
      <c r="K31" s="43"/>
      <c r="L31" s="43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61" customFormat="1" ht="90" customHeight="1" x14ac:dyDescent="0.25">
      <c r="A32" s="34">
        <v>18</v>
      </c>
      <c r="B32" s="56" t="s">
        <v>406</v>
      </c>
      <c r="C32" s="2">
        <v>1</v>
      </c>
      <c r="D32" s="22">
        <v>30</v>
      </c>
      <c r="E32" s="4" t="s">
        <v>123</v>
      </c>
      <c r="F32" s="40"/>
      <c r="G32" s="41">
        <v>0</v>
      </c>
      <c r="H32" s="42">
        <v>0</v>
      </c>
      <c r="I32" s="42">
        <v>0</v>
      </c>
      <c r="J32" s="42">
        <v>0</v>
      </c>
      <c r="K32" s="43"/>
      <c r="L32" s="43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61" customFormat="1" ht="45" customHeight="1" x14ac:dyDescent="0.25">
      <c r="A33" s="34">
        <v>19</v>
      </c>
      <c r="B33" s="56" t="s">
        <v>407</v>
      </c>
      <c r="C33" s="2">
        <v>1</v>
      </c>
      <c r="D33" s="22">
        <v>10</v>
      </c>
      <c r="E33" s="4" t="s">
        <v>123</v>
      </c>
      <c r="F33" s="40"/>
      <c r="G33" s="41">
        <v>0</v>
      </c>
      <c r="H33" s="42">
        <v>0</v>
      </c>
      <c r="I33" s="42">
        <v>0</v>
      </c>
      <c r="J33" s="42">
        <v>0</v>
      </c>
      <c r="K33" s="43"/>
      <c r="L33" s="43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61" customFormat="1" ht="45" customHeight="1" x14ac:dyDescent="0.25">
      <c r="A34" s="34">
        <v>20</v>
      </c>
      <c r="B34" s="56" t="s">
        <v>408</v>
      </c>
      <c r="C34" s="2">
        <v>1</v>
      </c>
      <c r="D34" s="22">
        <v>10</v>
      </c>
      <c r="E34" s="4" t="s">
        <v>123</v>
      </c>
      <c r="F34" s="40"/>
      <c r="G34" s="41">
        <v>0</v>
      </c>
      <c r="H34" s="42">
        <v>0</v>
      </c>
      <c r="I34" s="42">
        <v>0</v>
      </c>
      <c r="J34" s="42">
        <v>0</v>
      </c>
      <c r="K34" s="43"/>
      <c r="L34" s="43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s="61" customFormat="1" ht="45" customHeight="1" x14ac:dyDescent="0.25">
      <c r="A35" s="34">
        <v>21</v>
      </c>
      <c r="B35" s="56" t="s">
        <v>409</v>
      </c>
      <c r="C35" s="2">
        <v>1</v>
      </c>
      <c r="D35" s="22">
        <v>50</v>
      </c>
      <c r="E35" s="4" t="s">
        <v>123</v>
      </c>
      <c r="F35" s="40"/>
      <c r="G35" s="41">
        <v>0</v>
      </c>
      <c r="H35" s="42">
        <v>0</v>
      </c>
      <c r="I35" s="42">
        <v>0</v>
      </c>
      <c r="J35" s="42">
        <v>0</v>
      </c>
      <c r="K35" s="43"/>
      <c r="L35" s="43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2" s="61" customFormat="1" ht="45" customHeight="1" thickBot="1" x14ac:dyDescent="0.3">
      <c r="A36" s="34">
        <v>22</v>
      </c>
      <c r="B36" s="56" t="s">
        <v>411</v>
      </c>
      <c r="C36" s="2">
        <v>1</v>
      </c>
      <c r="D36" s="22">
        <v>80</v>
      </c>
      <c r="E36" s="4" t="s">
        <v>123</v>
      </c>
      <c r="F36" s="40"/>
      <c r="G36" s="41">
        <v>0</v>
      </c>
      <c r="H36" s="42">
        <v>0</v>
      </c>
      <c r="I36" s="42">
        <v>0</v>
      </c>
      <c r="J36" s="42">
        <v>0</v>
      </c>
      <c r="K36" s="43"/>
      <c r="L36" s="43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2" s="59" customFormat="1" ht="75" customHeight="1" thickBot="1" x14ac:dyDescent="0.3">
      <c r="A37" s="34">
        <v>23</v>
      </c>
      <c r="B37" s="56" t="s">
        <v>410</v>
      </c>
      <c r="C37" s="2">
        <v>1</v>
      </c>
      <c r="D37" s="22">
        <v>30</v>
      </c>
      <c r="E37" s="4" t="s">
        <v>123</v>
      </c>
      <c r="F37" s="40"/>
      <c r="G37" s="41">
        <v>0</v>
      </c>
      <c r="H37" s="42">
        <v>0</v>
      </c>
      <c r="I37" s="42">
        <v>0</v>
      </c>
      <c r="J37" s="42">
        <v>0</v>
      </c>
      <c r="K37" s="43"/>
      <c r="L37" s="43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1:32" s="59" customFormat="1" ht="60" customHeight="1" thickBot="1" x14ac:dyDescent="0.3">
      <c r="A38" s="34">
        <v>24</v>
      </c>
      <c r="B38" s="56" t="s">
        <v>412</v>
      </c>
      <c r="C38" s="2">
        <v>1</v>
      </c>
      <c r="D38" s="22">
        <v>40</v>
      </c>
      <c r="E38" s="4" t="s">
        <v>123</v>
      </c>
      <c r="F38" s="40"/>
      <c r="G38" s="41">
        <v>0</v>
      </c>
      <c r="H38" s="42">
        <v>0</v>
      </c>
      <c r="I38" s="42">
        <v>0</v>
      </c>
      <c r="J38" s="42">
        <v>0</v>
      </c>
      <c r="K38" s="43"/>
      <c r="L38" s="43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32" s="59" customFormat="1" ht="60" customHeight="1" thickBot="1" x14ac:dyDescent="0.3">
      <c r="A39" s="34">
        <v>25</v>
      </c>
      <c r="B39" s="56" t="s">
        <v>413</v>
      </c>
      <c r="C39" s="2">
        <v>1</v>
      </c>
      <c r="D39" s="22">
        <v>10</v>
      </c>
      <c r="E39" s="4" t="s">
        <v>123</v>
      </c>
      <c r="F39" s="40"/>
      <c r="G39" s="41">
        <v>0</v>
      </c>
      <c r="H39" s="42">
        <v>0</v>
      </c>
      <c r="I39" s="42">
        <v>0</v>
      </c>
      <c r="J39" s="42">
        <v>0</v>
      </c>
      <c r="K39" s="43"/>
      <c r="L39" s="43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2" s="62" customFormat="1" ht="45" customHeight="1" thickBot="1" x14ac:dyDescent="0.3">
      <c r="A40" s="34">
        <v>26</v>
      </c>
      <c r="B40" s="56" t="s">
        <v>414</v>
      </c>
      <c r="C40" s="2">
        <v>1</v>
      </c>
      <c r="D40" s="22">
        <v>10</v>
      </c>
      <c r="E40" s="4" t="s">
        <v>123</v>
      </c>
      <c r="F40" s="40"/>
      <c r="G40" s="41">
        <v>0</v>
      </c>
      <c r="H40" s="42">
        <v>0</v>
      </c>
      <c r="I40" s="42">
        <v>0</v>
      </c>
      <c r="J40" s="42">
        <v>0</v>
      </c>
      <c r="K40" s="43"/>
      <c r="L40" s="43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s="62" customFormat="1" ht="45" customHeight="1" thickBot="1" x14ac:dyDescent="0.3">
      <c r="A41" s="34">
        <v>27</v>
      </c>
      <c r="B41" s="56" t="s">
        <v>415</v>
      </c>
      <c r="C41" s="2">
        <v>1</v>
      </c>
      <c r="D41" s="22">
        <v>10</v>
      </c>
      <c r="E41" s="4" t="s">
        <v>123</v>
      </c>
      <c r="F41" s="40"/>
      <c r="G41" s="41">
        <v>0</v>
      </c>
      <c r="H41" s="42">
        <v>0</v>
      </c>
      <c r="I41" s="42">
        <v>0</v>
      </c>
      <c r="J41" s="42">
        <v>0</v>
      </c>
      <c r="K41" s="43"/>
      <c r="L41" s="43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2" s="62" customFormat="1" ht="15" customHeight="1" thickBot="1" x14ac:dyDescent="0.3">
      <c r="A42" s="34">
        <v>28</v>
      </c>
      <c r="B42" s="56" t="s">
        <v>416</v>
      </c>
      <c r="C42" s="2">
        <v>1</v>
      </c>
      <c r="D42" s="22">
        <v>5</v>
      </c>
      <c r="E42" s="4" t="s">
        <v>123</v>
      </c>
      <c r="F42" s="40"/>
      <c r="G42" s="41">
        <v>0</v>
      </c>
      <c r="H42" s="42">
        <v>0</v>
      </c>
      <c r="I42" s="42">
        <v>0</v>
      </c>
      <c r="J42" s="42">
        <v>0</v>
      </c>
      <c r="K42" s="43"/>
      <c r="L42" s="43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2" s="59" customFormat="1" ht="90" customHeight="1" thickBot="1" x14ac:dyDescent="0.3">
      <c r="A43" s="34">
        <v>29</v>
      </c>
      <c r="B43" s="56" t="s">
        <v>417</v>
      </c>
      <c r="C43" s="2">
        <v>1</v>
      </c>
      <c r="D43" s="22">
        <v>10</v>
      </c>
      <c r="E43" s="4" t="s">
        <v>123</v>
      </c>
      <c r="F43" s="40"/>
      <c r="G43" s="41">
        <v>0</v>
      </c>
      <c r="H43" s="42">
        <v>0</v>
      </c>
      <c r="I43" s="42">
        <v>0</v>
      </c>
      <c r="J43" s="42">
        <v>0</v>
      </c>
      <c r="K43" s="43"/>
      <c r="L43" s="43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2" s="62" customFormat="1" ht="45" customHeight="1" thickBot="1" x14ac:dyDescent="0.3">
      <c r="A44" s="34">
        <v>30</v>
      </c>
      <c r="B44" s="56" t="s">
        <v>418</v>
      </c>
      <c r="C44" s="2">
        <v>1</v>
      </c>
      <c r="D44" s="22">
        <v>5</v>
      </c>
      <c r="E44" s="4" t="s">
        <v>123</v>
      </c>
      <c r="F44" s="40"/>
      <c r="G44" s="41">
        <v>0</v>
      </c>
      <c r="H44" s="42">
        <v>0</v>
      </c>
      <c r="I44" s="42">
        <v>0</v>
      </c>
      <c r="J44" s="42">
        <v>0</v>
      </c>
      <c r="K44" s="43"/>
      <c r="L44" s="43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2" s="62" customFormat="1" ht="60" customHeight="1" thickBot="1" x14ac:dyDescent="0.3">
      <c r="A45" s="34">
        <v>31</v>
      </c>
      <c r="B45" s="56" t="s">
        <v>420</v>
      </c>
      <c r="C45" s="2">
        <v>1</v>
      </c>
      <c r="D45" s="22">
        <v>50</v>
      </c>
      <c r="E45" s="4" t="s">
        <v>123</v>
      </c>
      <c r="F45" s="40"/>
      <c r="G45" s="41">
        <v>0</v>
      </c>
      <c r="H45" s="42">
        <v>0</v>
      </c>
      <c r="I45" s="42">
        <v>0</v>
      </c>
      <c r="J45" s="42">
        <v>0</v>
      </c>
      <c r="K45" s="43"/>
      <c r="L45" s="43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2" s="62" customFormat="1" ht="45" customHeight="1" thickBot="1" x14ac:dyDescent="0.3">
      <c r="A46" s="34">
        <v>32</v>
      </c>
      <c r="B46" s="56" t="s">
        <v>419</v>
      </c>
      <c r="C46" s="2">
        <v>1</v>
      </c>
      <c r="D46" s="22">
        <v>20</v>
      </c>
      <c r="E46" s="4" t="s">
        <v>123</v>
      </c>
      <c r="F46" s="40"/>
      <c r="G46" s="41">
        <v>0</v>
      </c>
      <c r="H46" s="42">
        <v>0</v>
      </c>
      <c r="I46" s="42">
        <v>0</v>
      </c>
      <c r="J46" s="42">
        <v>0</v>
      </c>
      <c r="K46" s="43"/>
      <c r="L46" s="43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2" s="62" customFormat="1" ht="60" customHeight="1" thickBot="1" x14ac:dyDescent="0.3">
      <c r="A47" s="34">
        <v>33</v>
      </c>
      <c r="B47" s="56" t="s">
        <v>422</v>
      </c>
      <c r="C47" s="2">
        <v>1</v>
      </c>
      <c r="D47" s="22">
        <v>20</v>
      </c>
      <c r="E47" s="4" t="s">
        <v>123</v>
      </c>
      <c r="F47" s="40"/>
      <c r="G47" s="41">
        <v>0</v>
      </c>
      <c r="H47" s="42">
        <v>0</v>
      </c>
      <c r="I47" s="42">
        <v>0</v>
      </c>
      <c r="J47" s="42">
        <v>0</v>
      </c>
      <c r="K47" s="43"/>
      <c r="L47" s="43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2" s="62" customFormat="1" ht="45" customHeight="1" thickBot="1" x14ac:dyDescent="0.3">
      <c r="A48" s="34">
        <v>34</v>
      </c>
      <c r="B48" s="56" t="s">
        <v>421</v>
      </c>
      <c r="C48" s="2">
        <v>1</v>
      </c>
      <c r="D48" s="22">
        <v>20</v>
      </c>
      <c r="E48" s="4" t="s">
        <v>123</v>
      </c>
      <c r="F48" s="40"/>
      <c r="G48" s="41">
        <v>0</v>
      </c>
      <c r="H48" s="42">
        <v>0</v>
      </c>
      <c r="I48" s="42">
        <v>0</v>
      </c>
      <c r="J48" s="42">
        <v>0</v>
      </c>
      <c r="K48" s="43"/>
      <c r="L48" s="43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s="62" customFormat="1" ht="60" customHeight="1" thickBot="1" x14ac:dyDescent="0.3">
      <c r="A49" s="34">
        <v>35</v>
      </c>
      <c r="B49" s="56" t="s">
        <v>423</v>
      </c>
      <c r="C49" s="2">
        <v>1</v>
      </c>
      <c r="D49" s="22">
        <v>10</v>
      </c>
      <c r="E49" s="4" t="s">
        <v>123</v>
      </c>
      <c r="F49" s="40"/>
      <c r="G49" s="41">
        <v>0</v>
      </c>
      <c r="H49" s="42">
        <v>0</v>
      </c>
      <c r="I49" s="42">
        <v>0</v>
      </c>
      <c r="J49" s="42">
        <v>0</v>
      </c>
      <c r="K49" s="43"/>
      <c r="L49" s="43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s="62" customFormat="1" ht="75" customHeight="1" thickBot="1" x14ac:dyDescent="0.3">
      <c r="A50" s="34">
        <v>36</v>
      </c>
      <c r="B50" s="56" t="s">
        <v>424</v>
      </c>
      <c r="C50" s="2">
        <v>1</v>
      </c>
      <c r="D50" s="22">
        <v>5</v>
      </c>
      <c r="E50" s="4" t="s">
        <v>123</v>
      </c>
      <c r="F50" s="40"/>
      <c r="G50" s="41">
        <v>0</v>
      </c>
      <c r="H50" s="42">
        <v>0</v>
      </c>
      <c r="I50" s="42">
        <v>0</v>
      </c>
      <c r="J50" s="42">
        <v>0</v>
      </c>
      <c r="K50" s="43"/>
      <c r="L50" s="43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s="59" customFormat="1" ht="75" customHeight="1" thickBot="1" x14ac:dyDescent="0.3">
      <c r="A51" s="34">
        <v>37</v>
      </c>
      <c r="B51" s="56" t="s">
        <v>425</v>
      </c>
      <c r="C51" s="2">
        <v>1</v>
      </c>
      <c r="D51" s="22">
        <v>10</v>
      </c>
      <c r="E51" s="4" t="s">
        <v>123</v>
      </c>
      <c r="F51" s="40"/>
      <c r="G51" s="41">
        <v>0</v>
      </c>
      <c r="H51" s="42">
        <v>0</v>
      </c>
      <c r="I51" s="42">
        <v>0</v>
      </c>
      <c r="J51" s="42">
        <v>0</v>
      </c>
      <c r="K51" s="43"/>
      <c r="L51" s="43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s="62" customFormat="1" ht="45" customHeight="1" thickBot="1" x14ac:dyDescent="0.3">
      <c r="A52" s="34">
        <v>38</v>
      </c>
      <c r="B52" s="56" t="s">
        <v>426</v>
      </c>
      <c r="C52" s="2">
        <v>1</v>
      </c>
      <c r="D52" s="22">
        <v>40</v>
      </c>
      <c r="E52" s="4" t="s">
        <v>123</v>
      </c>
      <c r="F52" s="40"/>
      <c r="G52" s="41">
        <v>0</v>
      </c>
      <c r="H52" s="42">
        <v>0</v>
      </c>
      <c r="I52" s="42">
        <v>0</v>
      </c>
      <c r="J52" s="42">
        <v>0</v>
      </c>
      <c r="K52" s="43"/>
      <c r="L52" s="43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s="59" customFormat="1" ht="75" customHeight="1" thickBot="1" x14ac:dyDescent="0.3">
      <c r="A53" s="34">
        <v>39</v>
      </c>
      <c r="B53" s="56" t="s">
        <v>427</v>
      </c>
      <c r="C53" s="2">
        <v>1</v>
      </c>
      <c r="D53" s="22">
        <v>15</v>
      </c>
      <c r="E53" s="4" t="s">
        <v>123</v>
      </c>
      <c r="F53" s="40"/>
      <c r="G53" s="41">
        <v>0</v>
      </c>
      <c r="H53" s="42">
        <v>0</v>
      </c>
      <c r="I53" s="42">
        <v>0</v>
      </c>
      <c r="J53" s="42">
        <v>0</v>
      </c>
      <c r="K53" s="43"/>
      <c r="L53" s="43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s="62" customFormat="1" ht="60" customHeight="1" thickBot="1" x14ac:dyDescent="0.3">
      <c r="A54" s="34">
        <v>40</v>
      </c>
      <c r="B54" s="56" t="s">
        <v>428</v>
      </c>
      <c r="C54" s="2">
        <v>1</v>
      </c>
      <c r="D54" s="22">
        <v>15</v>
      </c>
      <c r="E54" s="4" t="s">
        <v>123</v>
      </c>
      <c r="F54" s="40"/>
      <c r="G54" s="41">
        <v>0</v>
      </c>
      <c r="H54" s="42">
        <v>0</v>
      </c>
      <c r="I54" s="42">
        <v>0</v>
      </c>
      <c r="J54" s="42">
        <v>0</v>
      </c>
      <c r="K54" s="43"/>
      <c r="L54" s="43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s="62" customFormat="1" ht="60" customHeight="1" thickBot="1" x14ac:dyDescent="0.3">
      <c r="A55" s="34">
        <v>41</v>
      </c>
      <c r="B55" s="56" t="s">
        <v>429</v>
      </c>
      <c r="C55" s="2">
        <v>1</v>
      </c>
      <c r="D55" s="22">
        <v>15</v>
      </c>
      <c r="E55" s="4" t="s">
        <v>123</v>
      </c>
      <c r="F55" s="40"/>
      <c r="G55" s="41">
        <v>0</v>
      </c>
      <c r="H55" s="42">
        <v>0</v>
      </c>
      <c r="I55" s="42">
        <v>0</v>
      </c>
      <c r="J55" s="42">
        <v>0</v>
      </c>
      <c r="K55" s="43"/>
      <c r="L55" s="43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s="62" customFormat="1" ht="60" customHeight="1" thickBot="1" x14ac:dyDescent="0.3">
      <c r="A56" s="34">
        <v>42</v>
      </c>
      <c r="B56" s="56" t="s">
        <v>430</v>
      </c>
      <c r="C56" s="2">
        <v>1</v>
      </c>
      <c r="D56" s="22">
        <v>15</v>
      </c>
      <c r="E56" s="4" t="s">
        <v>123</v>
      </c>
      <c r="F56" s="40"/>
      <c r="G56" s="41">
        <v>0</v>
      </c>
      <c r="H56" s="42">
        <v>0</v>
      </c>
      <c r="I56" s="42">
        <v>0</v>
      </c>
      <c r="J56" s="42">
        <v>0</v>
      </c>
      <c r="K56" s="43"/>
      <c r="L56" s="43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s="59" customFormat="1" ht="45" customHeight="1" thickBot="1" x14ac:dyDescent="0.3">
      <c r="A57" s="34">
        <v>43</v>
      </c>
      <c r="B57" s="56" t="s">
        <v>431</v>
      </c>
      <c r="C57" s="2">
        <v>1</v>
      </c>
      <c r="D57" s="22">
        <v>20</v>
      </c>
      <c r="E57" s="4" t="s">
        <v>123</v>
      </c>
      <c r="F57" s="40"/>
      <c r="G57" s="41">
        <v>0</v>
      </c>
      <c r="H57" s="42">
        <v>0</v>
      </c>
      <c r="I57" s="42">
        <v>0</v>
      </c>
      <c r="J57" s="42">
        <v>0</v>
      </c>
      <c r="K57" s="43"/>
      <c r="L57" s="43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62" customFormat="1" ht="90" customHeight="1" thickBot="1" x14ac:dyDescent="0.3">
      <c r="A58" s="34">
        <v>44</v>
      </c>
      <c r="B58" s="56" t="s">
        <v>432</v>
      </c>
      <c r="C58" s="2">
        <v>1</v>
      </c>
      <c r="D58" s="22">
        <v>3</v>
      </c>
      <c r="E58" s="4" t="s">
        <v>123</v>
      </c>
      <c r="F58" s="40"/>
      <c r="G58" s="41">
        <v>0</v>
      </c>
      <c r="H58" s="42">
        <v>0</v>
      </c>
      <c r="I58" s="42">
        <v>0</v>
      </c>
      <c r="J58" s="42">
        <v>0</v>
      </c>
      <c r="K58" s="43"/>
      <c r="L58" s="43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s="62" customFormat="1" ht="90" customHeight="1" thickBot="1" x14ac:dyDescent="0.3">
      <c r="A59" s="34">
        <v>45</v>
      </c>
      <c r="B59" s="56" t="s">
        <v>433</v>
      </c>
      <c r="C59" s="2">
        <v>1</v>
      </c>
      <c r="D59" s="22">
        <v>3</v>
      </c>
      <c r="E59" s="4" t="s">
        <v>123</v>
      </c>
      <c r="F59" s="40"/>
      <c r="G59" s="41">
        <v>0</v>
      </c>
      <c r="H59" s="42">
        <v>0</v>
      </c>
      <c r="I59" s="42">
        <v>0</v>
      </c>
      <c r="J59" s="42">
        <v>0</v>
      </c>
      <c r="K59" s="43"/>
      <c r="L59" s="43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s="62" customFormat="1" ht="105" customHeight="1" thickBot="1" x14ac:dyDescent="0.3">
      <c r="A60" s="34">
        <v>46</v>
      </c>
      <c r="B60" s="56" t="s">
        <v>434</v>
      </c>
      <c r="C60" s="2">
        <v>1</v>
      </c>
      <c r="D60" s="22">
        <v>3</v>
      </c>
      <c r="E60" s="4" t="s">
        <v>123</v>
      </c>
      <c r="F60" s="40"/>
      <c r="G60" s="41">
        <v>0</v>
      </c>
      <c r="H60" s="42">
        <v>0</v>
      </c>
      <c r="I60" s="42">
        <v>0</v>
      </c>
      <c r="J60" s="42">
        <v>0</v>
      </c>
      <c r="K60" s="43"/>
      <c r="L60" s="43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s="62" customFormat="1" ht="60" customHeight="1" thickBot="1" x14ac:dyDescent="0.3">
      <c r="A61" s="34">
        <v>47</v>
      </c>
      <c r="B61" s="56" t="s">
        <v>435</v>
      </c>
      <c r="C61" s="2">
        <v>1</v>
      </c>
      <c r="D61" s="22">
        <v>2</v>
      </c>
      <c r="E61" s="4" t="s">
        <v>123</v>
      </c>
      <c r="F61" s="40"/>
      <c r="G61" s="41">
        <v>0</v>
      </c>
      <c r="H61" s="42">
        <v>0</v>
      </c>
      <c r="I61" s="42">
        <v>0</v>
      </c>
      <c r="J61" s="42">
        <v>0</v>
      </c>
      <c r="K61" s="43"/>
      <c r="L61" s="43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s="62" customFormat="1" ht="90" customHeight="1" thickBot="1" x14ac:dyDescent="0.3">
      <c r="A62" s="34">
        <v>48</v>
      </c>
      <c r="B62" s="56" t="s">
        <v>436</v>
      </c>
      <c r="C62" s="2">
        <v>1</v>
      </c>
      <c r="D62" s="22">
        <v>2</v>
      </c>
      <c r="E62" s="4" t="s">
        <v>123</v>
      </c>
      <c r="F62" s="40"/>
      <c r="G62" s="41">
        <v>0</v>
      </c>
      <c r="H62" s="42">
        <v>0</v>
      </c>
      <c r="I62" s="42">
        <v>0</v>
      </c>
      <c r="J62" s="42">
        <v>0</v>
      </c>
      <c r="K62" s="43"/>
      <c r="L62" s="43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s="62" customFormat="1" ht="45" customHeight="1" thickBot="1" x14ac:dyDescent="0.3">
      <c r="A63" s="34">
        <v>49</v>
      </c>
      <c r="B63" s="56" t="s">
        <v>437</v>
      </c>
      <c r="C63" s="2">
        <v>1</v>
      </c>
      <c r="D63" s="22">
        <v>2</v>
      </c>
      <c r="E63" s="4" t="s">
        <v>123</v>
      </c>
      <c r="F63" s="40"/>
      <c r="G63" s="41">
        <v>0</v>
      </c>
      <c r="H63" s="42">
        <v>0</v>
      </c>
      <c r="I63" s="42">
        <v>0</v>
      </c>
      <c r="J63" s="42">
        <v>0</v>
      </c>
      <c r="K63" s="43"/>
      <c r="L63" s="43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s="62" customFormat="1" ht="75" customHeight="1" thickBot="1" x14ac:dyDescent="0.3">
      <c r="A64" s="34">
        <v>50</v>
      </c>
      <c r="B64" s="56" t="s">
        <v>438</v>
      </c>
      <c r="C64" s="2">
        <v>1</v>
      </c>
      <c r="D64" s="22">
        <v>3</v>
      </c>
      <c r="E64" s="4" t="s">
        <v>123</v>
      </c>
      <c r="F64" s="40"/>
      <c r="G64" s="41">
        <v>0</v>
      </c>
      <c r="H64" s="42">
        <v>0</v>
      </c>
      <c r="I64" s="42">
        <v>0</v>
      </c>
      <c r="J64" s="42">
        <v>0</v>
      </c>
      <c r="K64" s="43"/>
      <c r="L64" s="43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s="62" customFormat="1" ht="75" customHeight="1" thickBot="1" x14ac:dyDescent="0.3">
      <c r="A65" s="34">
        <v>51</v>
      </c>
      <c r="B65" s="56" t="s">
        <v>439</v>
      </c>
      <c r="C65" s="2">
        <v>1</v>
      </c>
      <c r="D65" s="22">
        <v>2</v>
      </c>
      <c r="E65" s="4" t="s">
        <v>123</v>
      </c>
      <c r="F65" s="40"/>
      <c r="G65" s="41">
        <v>0</v>
      </c>
      <c r="H65" s="42">
        <v>0</v>
      </c>
      <c r="I65" s="42">
        <v>0</v>
      </c>
      <c r="J65" s="42">
        <v>0</v>
      </c>
      <c r="K65" s="43"/>
      <c r="L65" s="43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s="59" customFormat="1" ht="75" customHeight="1" thickBot="1" x14ac:dyDescent="0.3">
      <c r="A66" s="34">
        <v>52</v>
      </c>
      <c r="B66" s="56" t="s">
        <v>440</v>
      </c>
      <c r="C66" s="2">
        <v>1</v>
      </c>
      <c r="D66" s="22">
        <v>2</v>
      </c>
      <c r="E66" s="4" t="s">
        <v>123</v>
      </c>
      <c r="F66" s="40"/>
      <c r="G66" s="41">
        <v>0</v>
      </c>
      <c r="H66" s="42">
        <v>0</v>
      </c>
      <c r="I66" s="42">
        <v>0</v>
      </c>
      <c r="J66" s="42">
        <v>0</v>
      </c>
      <c r="K66" s="43"/>
      <c r="L66" s="43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s="62" customFormat="1" ht="75" customHeight="1" thickBot="1" x14ac:dyDescent="0.3">
      <c r="A67" s="34">
        <v>53</v>
      </c>
      <c r="B67" s="56" t="s">
        <v>441</v>
      </c>
      <c r="C67" s="2">
        <v>1</v>
      </c>
      <c r="D67" s="22">
        <v>3</v>
      </c>
      <c r="E67" s="4" t="s">
        <v>123</v>
      </c>
      <c r="F67" s="40"/>
      <c r="G67" s="41">
        <v>0</v>
      </c>
      <c r="H67" s="42">
        <v>0</v>
      </c>
      <c r="I67" s="42">
        <v>0</v>
      </c>
      <c r="J67" s="42">
        <v>0</v>
      </c>
      <c r="K67" s="43"/>
      <c r="L67" s="43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s="62" customFormat="1" ht="75" customHeight="1" thickBot="1" x14ac:dyDescent="0.3">
      <c r="A68" s="34">
        <v>54</v>
      </c>
      <c r="B68" s="56" t="s">
        <v>442</v>
      </c>
      <c r="C68" s="2">
        <v>1</v>
      </c>
      <c r="D68" s="22">
        <v>3</v>
      </c>
      <c r="E68" s="4" t="s">
        <v>123</v>
      </c>
      <c r="F68" s="40"/>
      <c r="G68" s="41">
        <v>0</v>
      </c>
      <c r="H68" s="42">
        <v>0</v>
      </c>
      <c r="I68" s="42">
        <v>0</v>
      </c>
      <c r="J68" s="42">
        <v>0</v>
      </c>
      <c r="K68" s="43"/>
      <c r="L68" s="43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s="62" customFormat="1" ht="75" customHeight="1" thickBot="1" x14ac:dyDescent="0.3">
      <c r="A69" s="34">
        <v>55</v>
      </c>
      <c r="B69" s="56" t="s">
        <v>443</v>
      </c>
      <c r="C69" s="2">
        <v>1</v>
      </c>
      <c r="D69" s="22">
        <v>1</v>
      </c>
      <c r="E69" s="4" t="s">
        <v>123</v>
      </c>
      <c r="F69" s="40"/>
      <c r="G69" s="41">
        <v>0</v>
      </c>
      <c r="H69" s="42">
        <v>0</v>
      </c>
      <c r="I69" s="42">
        <v>0</v>
      </c>
      <c r="J69" s="42">
        <v>0</v>
      </c>
      <c r="K69" s="43"/>
      <c r="L69" s="43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s="59" customFormat="1" ht="75" customHeight="1" thickBot="1" x14ac:dyDescent="0.3">
      <c r="A70" s="34">
        <v>56</v>
      </c>
      <c r="B70" s="56" t="s">
        <v>444</v>
      </c>
      <c r="C70" s="2">
        <v>1</v>
      </c>
      <c r="D70" s="22">
        <v>3</v>
      </c>
      <c r="E70" s="4" t="s">
        <v>123</v>
      </c>
      <c r="F70" s="40"/>
      <c r="G70" s="41">
        <v>0</v>
      </c>
      <c r="H70" s="42">
        <v>0</v>
      </c>
      <c r="I70" s="42">
        <v>0</v>
      </c>
      <c r="J70" s="42">
        <v>0</v>
      </c>
      <c r="K70" s="43"/>
      <c r="L70" s="43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s="62" customFormat="1" ht="75" customHeight="1" thickBot="1" x14ac:dyDescent="0.3">
      <c r="A71" s="34">
        <v>57</v>
      </c>
      <c r="B71" s="56" t="s">
        <v>445</v>
      </c>
      <c r="C71" s="2">
        <v>1</v>
      </c>
      <c r="D71" s="22">
        <v>2</v>
      </c>
      <c r="E71" s="4" t="s">
        <v>123</v>
      </c>
      <c r="F71" s="40"/>
      <c r="G71" s="41">
        <v>0</v>
      </c>
      <c r="H71" s="42">
        <v>0</v>
      </c>
      <c r="I71" s="42">
        <v>0</v>
      </c>
      <c r="J71" s="42">
        <v>0</v>
      </c>
      <c r="K71" s="43"/>
      <c r="L71" s="43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</row>
    <row r="72" spans="1:32" s="62" customFormat="1" ht="75" customHeight="1" thickBot="1" x14ac:dyDescent="0.3">
      <c r="A72" s="34">
        <v>58</v>
      </c>
      <c r="B72" s="56" t="s">
        <v>446</v>
      </c>
      <c r="C72" s="2">
        <v>1</v>
      </c>
      <c r="D72" s="22">
        <v>4</v>
      </c>
      <c r="E72" s="4" t="s">
        <v>123</v>
      </c>
      <c r="F72" s="40"/>
      <c r="G72" s="41">
        <v>0</v>
      </c>
      <c r="H72" s="42">
        <v>0</v>
      </c>
      <c r="I72" s="42">
        <v>0</v>
      </c>
      <c r="J72" s="42">
        <v>0</v>
      </c>
      <c r="K72" s="43"/>
      <c r="L72" s="43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</row>
    <row r="73" spans="1:32" s="62" customFormat="1" ht="75" customHeight="1" thickBot="1" x14ac:dyDescent="0.3">
      <c r="A73" s="34">
        <v>59</v>
      </c>
      <c r="B73" s="56" t="s">
        <v>447</v>
      </c>
      <c r="C73" s="2">
        <v>1</v>
      </c>
      <c r="D73" s="22">
        <v>2</v>
      </c>
      <c r="E73" s="4" t="s">
        <v>123</v>
      </c>
      <c r="F73" s="40"/>
      <c r="G73" s="41">
        <v>0</v>
      </c>
      <c r="H73" s="42">
        <v>0</v>
      </c>
      <c r="I73" s="42">
        <v>0</v>
      </c>
      <c r="J73" s="42">
        <v>0</v>
      </c>
      <c r="K73" s="43"/>
      <c r="L73" s="43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</row>
    <row r="74" spans="1:32" s="59" customFormat="1" ht="75" customHeight="1" thickBot="1" x14ac:dyDescent="0.3">
      <c r="A74" s="34">
        <v>60</v>
      </c>
      <c r="B74" s="56" t="s">
        <v>448</v>
      </c>
      <c r="C74" s="2">
        <v>1</v>
      </c>
      <c r="D74" s="22">
        <v>3</v>
      </c>
      <c r="E74" s="4" t="s">
        <v>123</v>
      </c>
      <c r="F74" s="40"/>
      <c r="G74" s="41">
        <v>0</v>
      </c>
      <c r="H74" s="42">
        <v>0</v>
      </c>
      <c r="I74" s="42">
        <v>0</v>
      </c>
      <c r="J74" s="42">
        <v>0</v>
      </c>
      <c r="K74" s="43"/>
      <c r="L74" s="43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</row>
    <row r="75" spans="1:32" s="62" customFormat="1" ht="75" customHeight="1" thickBot="1" x14ac:dyDescent="0.3">
      <c r="A75" s="34">
        <v>61</v>
      </c>
      <c r="B75" s="56" t="s">
        <v>449</v>
      </c>
      <c r="C75" s="2">
        <v>1</v>
      </c>
      <c r="D75" s="22">
        <v>2</v>
      </c>
      <c r="E75" s="4" t="s">
        <v>123</v>
      </c>
      <c r="F75" s="40"/>
      <c r="G75" s="41">
        <v>0</v>
      </c>
      <c r="H75" s="42">
        <v>0</v>
      </c>
      <c r="I75" s="42">
        <v>0</v>
      </c>
      <c r="J75" s="42">
        <v>0</v>
      </c>
      <c r="K75" s="43"/>
      <c r="L75" s="43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</row>
    <row r="76" spans="1:32" s="62" customFormat="1" ht="75" customHeight="1" thickBot="1" x14ac:dyDescent="0.3">
      <c r="A76" s="34">
        <v>62</v>
      </c>
      <c r="B76" s="56" t="s">
        <v>443</v>
      </c>
      <c r="C76" s="2">
        <v>1</v>
      </c>
      <c r="D76" s="22">
        <v>2</v>
      </c>
      <c r="E76" s="4" t="s">
        <v>123</v>
      </c>
      <c r="F76" s="40"/>
      <c r="G76" s="41">
        <v>0</v>
      </c>
      <c r="H76" s="42">
        <v>0</v>
      </c>
      <c r="I76" s="42">
        <v>0</v>
      </c>
      <c r="J76" s="42">
        <v>0</v>
      </c>
      <c r="K76" s="43"/>
      <c r="L76" s="43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</row>
    <row r="77" spans="1:32" s="62" customFormat="1" ht="60" customHeight="1" thickBot="1" x14ac:dyDescent="0.3">
      <c r="A77" s="34">
        <v>63</v>
      </c>
      <c r="B77" s="56" t="s">
        <v>450</v>
      </c>
      <c r="C77" s="2">
        <v>1</v>
      </c>
      <c r="D77" s="22">
        <v>4</v>
      </c>
      <c r="E77" s="4" t="s">
        <v>123</v>
      </c>
      <c r="F77" s="40"/>
      <c r="G77" s="41">
        <v>0</v>
      </c>
      <c r="H77" s="42">
        <v>0</v>
      </c>
      <c r="I77" s="42">
        <v>0</v>
      </c>
      <c r="J77" s="42">
        <v>0</v>
      </c>
      <c r="K77" s="43"/>
      <c r="L77" s="43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</row>
    <row r="78" spans="1:32" s="62" customFormat="1" ht="60" customHeight="1" thickBot="1" x14ac:dyDescent="0.3">
      <c r="A78" s="34">
        <v>64</v>
      </c>
      <c r="B78" s="56" t="s">
        <v>451</v>
      </c>
      <c r="C78" s="2">
        <v>1</v>
      </c>
      <c r="D78" s="22">
        <v>3</v>
      </c>
      <c r="E78" s="4" t="s">
        <v>123</v>
      </c>
      <c r="F78" s="40"/>
      <c r="G78" s="41">
        <v>0</v>
      </c>
      <c r="H78" s="42">
        <v>0</v>
      </c>
      <c r="I78" s="42">
        <v>0</v>
      </c>
      <c r="J78" s="42">
        <v>0</v>
      </c>
      <c r="K78" s="43"/>
      <c r="L78" s="43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</row>
    <row r="79" spans="1:32" s="59" customFormat="1" ht="60" customHeight="1" thickBot="1" x14ac:dyDescent="0.3">
      <c r="A79" s="34">
        <v>65</v>
      </c>
      <c r="B79" s="56" t="s">
        <v>452</v>
      </c>
      <c r="C79" s="2">
        <v>1</v>
      </c>
      <c r="D79" s="22">
        <v>4</v>
      </c>
      <c r="E79" s="4" t="s">
        <v>123</v>
      </c>
      <c r="F79" s="40"/>
      <c r="G79" s="41">
        <v>0</v>
      </c>
      <c r="H79" s="42">
        <v>0</v>
      </c>
      <c r="I79" s="42">
        <v>0</v>
      </c>
      <c r="J79" s="42">
        <v>0</v>
      </c>
      <c r="K79" s="43"/>
      <c r="L79" s="43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</row>
    <row r="80" spans="1:32" s="62" customFormat="1" ht="90" customHeight="1" thickBot="1" x14ac:dyDescent="0.3">
      <c r="A80" s="34">
        <v>66</v>
      </c>
      <c r="B80" s="56" t="s">
        <v>453</v>
      </c>
      <c r="C80" s="2">
        <v>1</v>
      </c>
      <c r="D80" s="22">
        <v>4</v>
      </c>
      <c r="E80" s="4" t="s">
        <v>123</v>
      </c>
      <c r="F80" s="40"/>
      <c r="G80" s="41">
        <v>0</v>
      </c>
      <c r="H80" s="42">
        <v>0</v>
      </c>
      <c r="I80" s="42">
        <v>0</v>
      </c>
      <c r="J80" s="42">
        <v>0</v>
      </c>
      <c r="K80" s="43"/>
      <c r="L80" s="43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</row>
    <row r="81" spans="1:32" s="62" customFormat="1" ht="45" customHeight="1" thickBot="1" x14ac:dyDescent="0.3">
      <c r="A81" s="34">
        <v>67</v>
      </c>
      <c r="B81" s="56" t="s">
        <v>454</v>
      </c>
      <c r="C81" s="2">
        <v>1</v>
      </c>
      <c r="D81" s="22">
        <v>6</v>
      </c>
      <c r="E81" s="4" t="s">
        <v>123</v>
      </c>
      <c r="F81" s="40"/>
      <c r="G81" s="41">
        <v>0</v>
      </c>
      <c r="H81" s="42">
        <v>0</v>
      </c>
      <c r="I81" s="42">
        <v>0</v>
      </c>
      <c r="J81" s="42">
        <v>0</v>
      </c>
      <c r="K81" s="43"/>
      <c r="L81" s="43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</row>
    <row r="82" spans="1:32" s="62" customFormat="1" ht="90" customHeight="1" thickBot="1" x14ac:dyDescent="0.3">
      <c r="A82" s="34">
        <v>68</v>
      </c>
      <c r="B82" s="56" t="s">
        <v>455</v>
      </c>
      <c r="C82" s="2">
        <v>1</v>
      </c>
      <c r="D82" s="22">
        <v>5</v>
      </c>
      <c r="E82" s="4" t="s">
        <v>123</v>
      </c>
      <c r="F82" s="40"/>
      <c r="G82" s="41">
        <v>0</v>
      </c>
      <c r="H82" s="42">
        <v>0</v>
      </c>
      <c r="I82" s="42">
        <v>0</v>
      </c>
      <c r="J82" s="42">
        <v>0</v>
      </c>
      <c r="K82" s="43"/>
      <c r="L82" s="43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</row>
    <row r="83" spans="1:32" s="62" customFormat="1" ht="75" customHeight="1" thickBot="1" x14ac:dyDescent="0.3">
      <c r="A83" s="34">
        <v>69</v>
      </c>
      <c r="B83" s="56" t="s">
        <v>456</v>
      </c>
      <c r="C83" s="2">
        <v>1</v>
      </c>
      <c r="D83" s="22">
        <v>5</v>
      </c>
      <c r="E83" s="4" t="s">
        <v>123</v>
      </c>
      <c r="F83" s="40"/>
      <c r="G83" s="41">
        <v>0</v>
      </c>
      <c r="H83" s="42">
        <v>0</v>
      </c>
      <c r="I83" s="42">
        <v>0</v>
      </c>
      <c r="J83" s="42">
        <v>0</v>
      </c>
      <c r="K83" s="43"/>
      <c r="L83" s="43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</row>
    <row r="84" spans="1:32" s="62" customFormat="1" ht="60" customHeight="1" thickBot="1" x14ac:dyDescent="0.3">
      <c r="A84" s="34">
        <v>70</v>
      </c>
      <c r="B84" s="56" t="s">
        <v>457</v>
      </c>
      <c r="C84" s="2">
        <v>1</v>
      </c>
      <c r="D84" s="22">
        <v>2</v>
      </c>
      <c r="E84" s="4" t="s">
        <v>123</v>
      </c>
      <c r="F84" s="40"/>
      <c r="G84" s="41">
        <v>0</v>
      </c>
      <c r="H84" s="42">
        <v>0</v>
      </c>
      <c r="I84" s="42">
        <v>0</v>
      </c>
      <c r="J84" s="42">
        <v>0</v>
      </c>
      <c r="K84" s="43"/>
      <c r="L84" s="43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</row>
    <row r="85" spans="1:32" s="62" customFormat="1" ht="60" customHeight="1" thickBot="1" x14ac:dyDescent="0.3">
      <c r="A85" s="34">
        <v>71</v>
      </c>
      <c r="B85" s="56" t="s">
        <v>458</v>
      </c>
      <c r="C85" s="2">
        <v>1</v>
      </c>
      <c r="D85" s="22">
        <v>1</v>
      </c>
      <c r="E85" s="4" t="s">
        <v>123</v>
      </c>
      <c r="F85" s="40"/>
      <c r="G85" s="41">
        <v>0</v>
      </c>
      <c r="H85" s="42">
        <v>0</v>
      </c>
      <c r="I85" s="42">
        <v>0</v>
      </c>
      <c r="J85" s="42">
        <v>0</v>
      </c>
      <c r="K85" s="43"/>
      <c r="L85" s="43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</row>
    <row r="86" spans="1:32" s="62" customFormat="1" ht="60" customHeight="1" thickBot="1" x14ac:dyDescent="0.3">
      <c r="A86" s="34">
        <v>72</v>
      </c>
      <c r="B86" s="56" t="s">
        <v>459</v>
      </c>
      <c r="C86" s="2">
        <v>1</v>
      </c>
      <c r="D86" s="22">
        <v>1</v>
      </c>
      <c r="E86" s="4" t="s">
        <v>123</v>
      </c>
      <c r="F86" s="40"/>
      <c r="G86" s="41">
        <v>0</v>
      </c>
      <c r="H86" s="42">
        <v>0</v>
      </c>
      <c r="I86" s="42">
        <v>0</v>
      </c>
      <c r="J86" s="42">
        <v>0</v>
      </c>
      <c r="K86" s="43"/>
      <c r="L86" s="43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</row>
    <row r="87" spans="1:32" s="62" customFormat="1" ht="45" customHeight="1" thickBot="1" x14ac:dyDescent="0.3">
      <c r="A87" s="34">
        <v>73</v>
      </c>
      <c r="B87" s="56" t="s">
        <v>460</v>
      </c>
      <c r="C87" s="2">
        <v>1</v>
      </c>
      <c r="D87" s="22">
        <v>2</v>
      </c>
      <c r="E87" s="4" t="s">
        <v>123</v>
      </c>
      <c r="F87" s="40"/>
      <c r="G87" s="41">
        <v>0</v>
      </c>
      <c r="H87" s="42">
        <v>0</v>
      </c>
      <c r="I87" s="42">
        <v>0</v>
      </c>
      <c r="J87" s="42">
        <v>0</v>
      </c>
      <c r="K87" s="43"/>
      <c r="L87" s="43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</row>
    <row r="88" spans="1:32" s="62" customFormat="1" ht="45" customHeight="1" thickBot="1" x14ac:dyDescent="0.3">
      <c r="A88" s="34">
        <v>74</v>
      </c>
      <c r="B88" s="56" t="s">
        <v>461</v>
      </c>
      <c r="C88" s="2">
        <v>1</v>
      </c>
      <c r="D88" s="22">
        <v>1</v>
      </c>
      <c r="E88" s="4" t="s">
        <v>123</v>
      </c>
      <c r="F88" s="40"/>
      <c r="G88" s="41">
        <v>0</v>
      </c>
      <c r="H88" s="42">
        <v>0</v>
      </c>
      <c r="I88" s="42">
        <v>0</v>
      </c>
      <c r="J88" s="42">
        <v>0</v>
      </c>
      <c r="K88" s="43"/>
      <c r="L88" s="43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</row>
    <row r="89" spans="1:32" s="62" customFormat="1" ht="45" customHeight="1" thickBot="1" x14ac:dyDescent="0.3">
      <c r="A89" s="34">
        <v>75</v>
      </c>
      <c r="B89" s="56" t="s">
        <v>462</v>
      </c>
      <c r="C89" s="2">
        <v>1</v>
      </c>
      <c r="D89" s="22">
        <v>3</v>
      </c>
      <c r="E89" s="4" t="s">
        <v>123</v>
      </c>
      <c r="F89" s="40"/>
      <c r="G89" s="41">
        <v>0</v>
      </c>
      <c r="H89" s="42">
        <v>0</v>
      </c>
      <c r="I89" s="42">
        <v>0</v>
      </c>
      <c r="J89" s="42">
        <v>0</v>
      </c>
      <c r="K89" s="43"/>
      <c r="L89" s="43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</row>
    <row r="90" spans="1:32" s="62" customFormat="1" ht="45" customHeight="1" thickBot="1" x14ac:dyDescent="0.3">
      <c r="A90" s="34">
        <v>76</v>
      </c>
      <c r="B90" s="56" t="s">
        <v>463</v>
      </c>
      <c r="C90" s="2">
        <v>1</v>
      </c>
      <c r="D90" s="22">
        <v>3</v>
      </c>
      <c r="E90" s="4" t="s">
        <v>123</v>
      </c>
      <c r="F90" s="40"/>
      <c r="G90" s="41">
        <v>0</v>
      </c>
      <c r="H90" s="42">
        <v>0</v>
      </c>
      <c r="I90" s="42">
        <v>0</v>
      </c>
      <c r="J90" s="42">
        <v>0</v>
      </c>
      <c r="K90" s="43"/>
      <c r="L90" s="43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</row>
    <row r="91" spans="1:32" s="62" customFormat="1" ht="45" customHeight="1" thickBot="1" x14ac:dyDescent="0.3">
      <c r="A91" s="34">
        <v>77</v>
      </c>
      <c r="B91" s="56" t="s">
        <v>464</v>
      </c>
      <c r="C91" s="2">
        <v>1</v>
      </c>
      <c r="D91" s="22">
        <v>2</v>
      </c>
      <c r="E91" s="4" t="s">
        <v>123</v>
      </c>
      <c r="F91" s="40"/>
      <c r="G91" s="41">
        <v>0</v>
      </c>
      <c r="H91" s="42">
        <v>0</v>
      </c>
      <c r="I91" s="42">
        <v>0</v>
      </c>
      <c r="J91" s="42">
        <v>0</v>
      </c>
      <c r="K91" s="43"/>
      <c r="L91" s="43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</row>
    <row r="92" spans="1:32" s="62" customFormat="1" ht="45" customHeight="1" thickBot="1" x14ac:dyDescent="0.3">
      <c r="A92" s="34">
        <v>78</v>
      </c>
      <c r="B92" s="56" t="s">
        <v>465</v>
      </c>
      <c r="C92" s="2">
        <v>1</v>
      </c>
      <c r="D92" s="22">
        <v>2</v>
      </c>
      <c r="E92" s="4" t="s">
        <v>123</v>
      </c>
      <c r="F92" s="40"/>
      <c r="G92" s="41">
        <v>0</v>
      </c>
      <c r="H92" s="42">
        <v>0</v>
      </c>
      <c r="I92" s="42">
        <v>0</v>
      </c>
      <c r="J92" s="42">
        <v>0</v>
      </c>
      <c r="K92" s="43"/>
      <c r="L92" s="43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</row>
    <row r="93" spans="1:32" s="62" customFormat="1" ht="45" customHeight="1" thickBot="1" x14ac:dyDescent="0.3">
      <c r="A93" s="34">
        <v>79</v>
      </c>
      <c r="B93" s="56" t="s">
        <v>466</v>
      </c>
      <c r="C93" s="2">
        <v>1</v>
      </c>
      <c r="D93" s="22">
        <v>2</v>
      </c>
      <c r="E93" s="4" t="s">
        <v>123</v>
      </c>
      <c r="F93" s="40"/>
      <c r="G93" s="41">
        <v>0</v>
      </c>
      <c r="H93" s="42">
        <v>0</v>
      </c>
      <c r="I93" s="42">
        <v>0</v>
      </c>
      <c r="J93" s="42">
        <v>0</v>
      </c>
      <c r="K93" s="43"/>
      <c r="L93" s="43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</row>
    <row r="94" spans="1:32" s="62" customFormat="1" ht="45" customHeight="1" thickBot="1" x14ac:dyDescent="0.3">
      <c r="A94" s="34">
        <v>80</v>
      </c>
      <c r="B94" s="56" t="s">
        <v>467</v>
      </c>
      <c r="C94" s="2">
        <v>1</v>
      </c>
      <c r="D94" s="22">
        <v>2</v>
      </c>
      <c r="E94" s="4" t="s">
        <v>123</v>
      </c>
      <c r="F94" s="40"/>
      <c r="G94" s="41">
        <v>0</v>
      </c>
      <c r="H94" s="42">
        <v>0</v>
      </c>
      <c r="I94" s="42">
        <v>0</v>
      </c>
      <c r="J94" s="42">
        <v>0</v>
      </c>
      <c r="K94" s="43"/>
      <c r="L94" s="43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</row>
    <row r="95" spans="1:32" s="62" customFormat="1" ht="45" customHeight="1" thickBot="1" x14ac:dyDescent="0.3">
      <c r="A95" s="34">
        <v>81</v>
      </c>
      <c r="B95" s="56" t="s">
        <v>468</v>
      </c>
      <c r="C95" s="2">
        <v>1</v>
      </c>
      <c r="D95" s="22">
        <v>1</v>
      </c>
      <c r="E95" s="4" t="s">
        <v>123</v>
      </c>
      <c r="F95" s="40"/>
      <c r="G95" s="41">
        <v>0</v>
      </c>
      <c r="H95" s="42">
        <v>0</v>
      </c>
      <c r="I95" s="42">
        <v>0</v>
      </c>
      <c r="J95" s="42">
        <v>0</v>
      </c>
      <c r="K95" s="43"/>
      <c r="L95" s="43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</row>
    <row r="96" spans="1:32" s="62" customFormat="1" ht="60" customHeight="1" thickBot="1" x14ac:dyDescent="0.3">
      <c r="A96" s="34">
        <v>82</v>
      </c>
      <c r="B96" s="56" t="s">
        <v>469</v>
      </c>
      <c r="C96" s="2">
        <v>1</v>
      </c>
      <c r="D96" s="22">
        <v>1</v>
      </c>
      <c r="E96" s="4" t="s">
        <v>123</v>
      </c>
      <c r="F96" s="40"/>
      <c r="G96" s="41">
        <v>0</v>
      </c>
      <c r="H96" s="42">
        <v>0</v>
      </c>
      <c r="I96" s="42">
        <v>0</v>
      </c>
      <c r="J96" s="42">
        <v>0</v>
      </c>
      <c r="K96" s="43"/>
      <c r="L96" s="43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</row>
    <row r="97" spans="1:32" s="62" customFormat="1" ht="45" customHeight="1" thickBot="1" x14ac:dyDescent="0.3">
      <c r="A97" s="34">
        <v>83</v>
      </c>
      <c r="B97" s="56" t="s">
        <v>470</v>
      </c>
      <c r="C97" s="2">
        <v>1</v>
      </c>
      <c r="D97" s="22">
        <v>2</v>
      </c>
      <c r="E97" s="4" t="s">
        <v>123</v>
      </c>
      <c r="F97" s="40"/>
      <c r="G97" s="41">
        <v>0</v>
      </c>
      <c r="H97" s="42">
        <v>0</v>
      </c>
      <c r="I97" s="42">
        <v>0</v>
      </c>
      <c r="J97" s="42">
        <v>0</v>
      </c>
      <c r="K97" s="43"/>
      <c r="L97" s="43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</row>
    <row r="98" spans="1:32" s="62" customFormat="1" ht="45" customHeight="1" thickBot="1" x14ac:dyDescent="0.3">
      <c r="A98" s="34">
        <v>84</v>
      </c>
      <c r="B98" s="56" t="s">
        <v>471</v>
      </c>
      <c r="C98" s="2">
        <v>1</v>
      </c>
      <c r="D98" s="22">
        <v>2</v>
      </c>
      <c r="E98" s="4" t="s">
        <v>123</v>
      </c>
      <c r="F98" s="40"/>
      <c r="G98" s="41">
        <v>0</v>
      </c>
      <c r="H98" s="42">
        <v>0</v>
      </c>
      <c r="I98" s="42">
        <v>0</v>
      </c>
      <c r="J98" s="42">
        <v>0</v>
      </c>
      <c r="K98" s="43"/>
      <c r="L98" s="43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</row>
    <row r="99" spans="1:32" s="62" customFormat="1" ht="45" customHeight="1" thickBot="1" x14ac:dyDescent="0.3">
      <c r="A99" s="34">
        <v>85</v>
      </c>
      <c r="B99" s="56" t="s">
        <v>472</v>
      </c>
      <c r="C99" s="2">
        <v>1</v>
      </c>
      <c r="D99" s="22">
        <v>2</v>
      </c>
      <c r="E99" s="4" t="s">
        <v>123</v>
      </c>
      <c r="F99" s="40"/>
      <c r="G99" s="41">
        <v>0</v>
      </c>
      <c r="H99" s="42">
        <v>0</v>
      </c>
      <c r="I99" s="42">
        <v>0</v>
      </c>
      <c r="J99" s="42">
        <v>0</v>
      </c>
      <c r="K99" s="43"/>
      <c r="L99" s="43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</row>
    <row r="100" spans="1:32" s="62" customFormat="1" ht="45" customHeight="1" thickBot="1" x14ac:dyDescent="0.3">
      <c r="A100" s="34">
        <v>86</v>
      </c>
      <c r="B100" s="56" t="s">
        <v>473</v>
      </c>
      <c r="C100" s="2">
        <v>1</v>
      </c>
      <c r="D100" s="22">
        <v>1</v>
      </c>
      <c r="E100" s="4" t="s">
        <v>123</v>
      </c>
      <c r="F100" s="40"/>
      <c r="G100" s="41">
        <v>0</v>
      </c>
      <c r="H100" s="42">
        <v>0</v>
      </c>
      <c r="I100" s="42">
        <v>0</v>
      </c>
      <c r="J100" s="42">
        <v>0</v>
      </c>
      <c r="K100" s="43"/>
      <c r="L100" s="43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</row>
    <row r="101" spans="1:32" s="62" customFormat="1" ht="45" customHeight="1" thickBot="1" x14ac:dyDescent="0.3">
      <c r="A101" s="34">
        <v>87</v>
      </c>
      <c r="B101" s="56" t="s">
        <v>474</v>
      </c>
      <c r="C101" s="2">
        <v>1</v>
      </c>
      <c r="D101" s="22">
        <v>2</v>
      </c>
      <c r="E101" s="4" t="s">
        <v>123</v>
      </c>
      <c r="F101" s="40"/>
      <c r="G101" s="41">
        <v>0</v>
      </c>
      <c r="H101" s="42">
        <v>0</v>
      </c>
      <c r="I101" s="42">
        <v>0</v>
      </c>
      <c r="J101" s="42">
        <v>0</v>
      </c>
      <c r="K101" s="43"/>
      <c r="L101" s="43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</row>
    <row r="102" spans="1:32" s="62" customFormat="1" ht="45" customHeight="1" thickBot="1" x14ac:dyDescent="0.3">
      <c r="A102" s="34">
        <v>88</v>
      </c>
      <c r="B102" s="56" t="s">
        <v>475</v>
      </c>
      <c r="C102" s="2">
        <v>1</v>
      </c>
      <c r="D102" s="22">
        <v>10</v>
      </c>
      <c r="E102" s="4" t="s">
        <v>123</v>
      </c>
      <c r="F102" s="40"/>
      <c r="G102" s="41">
        <v>0</v>
      </c>
      <c r="H102" s="42">
        <v>0</v>
      </c>
      <c r="I102" s="42">
        <v>0</v>
      </c>
      <c r="J102" s="42">
        <v>0</v>
      </c>
      <c r="K102" s="43"/>
      <c r="L102" s="43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</row>
    <row r="103" spans="1:32" s="62" customFormat="1" ht="45" customHeight="1" thickBot="1" x14ac:dyDescent="0.3">
      <c r="A103" s="34">
        <v>89</v>
      </c>
      <c r="B103" s="56" t="s">
        <v>486</v>
      </c>
      <c r="C103" s="2">
        <v>1</v>
      </c>
      <c r="D103" s="22">
        <v>1500</v>
      </c>
      <c r="E103" s="4" t="s">
        <v>123</v>
      </c>
      <c r="F103" s="40"/>
      <c r="G103" s="41">
        <v>0</v>
      </c>
      <c r="H103" s="42">
        <v>0</v>
      </c>
      <c r="I103" s="42">
        <v>0</v>
      </c>
      <c r="J103" s="42">
        <v>0</v>
      </c>
      <c r="K103" s="43"/>
      <c r="L103" s="43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</row>
    <row r="104" spans="1:32" s="62" customFormat="1" ht="45" customHeight="1" thickBot="1" x14ac:dyDescent="0.3">
      <c r="A104" s="34">
        <v>90</v>
      </c>
      <c r="B104" s="56" t="s">
        <v>476</v>
      </c>
      <c r="C104" s="2">
        <v>1</v>
      </c>
      <c r="D104" s="22">
        <v>6</v>
      </c>
      <c r="E104" s="4" t="s">
        <v>123</v>
      </c>
      <c r="F104" s="40"/>
      <c r="G104" s="41">
        <v>0</v>
      </c>
      <c r="H104" s="42">
        <v>0</v>
      </c>
      <c r="I104" s="42">
        <v>0</v>
      </c>
      <c r="J104" s="42">
        <v>0</v>
      </c>
      <c r="K104" s="43"/>
      <c r="L104" s="43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</row>
    <row r="105" spans="1:32" s="62" customFormat="1" ht="60" customHeight="1" thickBot="1" x14ac:dyDescent="0.3">
      <c r="A105" s="34">
        <v>91</v>
      </c>
      <c r="B105" s="56" t="s">
        <v>477</v>
      </c>
      <c r="C105" s="2">
        <v>1</v>
      </c>
      <c r="D105" s="22">
        <v>4</v>
      </c>
      <c r="E105" s="4" t="s">
        <v>123</v>
      </c>
      <c r="F105" s="40"/>
      <c r="G105" s="41">
        <v>0</v>
      </c>
      <c r="H105" s="42">
        <v>0</v>
      </c>
      <c r="I105" s="42">
        <v>0</v>
      </c>
      <c r="J105" s="42">
        <v>0</v>
      </c>
      <c r="K105" s="43"/>
      <c r="L105" s="43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</row>
    <row r="106" spans="1:32" s="62" customFormat="1" ht="60" customHeight="1" thickBot="1" x14ac:dyDescent="0.3">
      <c r="A106" s="34">
        <v>92</v>
      </c>
      <c r="B106" s="56" t="s">
        <v>478</v>
      </c>
      <c r="C106" s="2">
        <v>1</v>
      </c>
      <c r="D106" s="22">
        <v>4</v>
      </c>
      <c r="E106" s="4" t="s">
        <v>123</v>
      </c>
      <c r="F106" s="40"/>
      <c r="G106" s="41">
        <v>0</v>
      </c>
      <c r="H106" s="42">
        <v>0</v>
      </c>
      <c r="I106" s="42">
        <v>0</v>
      </c>
      <c r="J106" s="42">
        <v>0</v>
      </c>
      <c r="K106" s="43"/>
      <c r="L106" s="43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</row>
    <row r="107" spans="1:32" s="62" customFormat="1" ht="30" customHeight="1" thickBot="1" x14ac:dyDescent="0.3">
      <c r="A107" s="34">
        <v>93</v>
      </c>
      <c r="B107" s="56" t="s">
        <v>479</v>
      </c>
      <c r="C107" s="2">
        <v>1</v>
      </c>
      <c r="D107" s="22">
        <v>2</v>
      </c>
      <c r="E107" s="4" t="s">
        <v>123</v>
      </c>
      <c r="F107" s="40"/>
      <c r="G107" s="41">
        <v>0</v>
      </c>
      <c r="H107" s="42">
        <v>0</v>
      </c>
      <c r="I107" s="42">
        <v>0</v>
      </c>
      <c r="J107" s="42">
        <v>0</v>
      </c>
      <c r="K107" s="43"/>
      <c r="L107" s="43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</row>
    <row r="108" spans="1:32" s="62" customFormat="1" ht="45" customHeight="1" thickBot="1" x14ac:dyDescent="0.3">
      <c r="A108" s="34">
        <v>94</v>
      </c>
      <c r="B108" s="56" t="s">
        <v>480</v>
      </c>
      <c r="C108" s="2">
        <v>1</v>
      </c>
      <c r="D108" s="22">
        <v>1</v>
      </c>
      <c r="E108" s="4" t="s">
        <v>123</v>
      </c>
      <c r="F108" s="40"/>
      <c r="G108" s="41">
        <v>0</v>
      </c>
      <c r="H108" s="42">
        <v>0</v>
      </c>
      <c r="I108" s="42">
        <v>0</v>
      </c>
      <c r="J108" s="42">
        <v>0</v>
      </c>
      <c r="K108" s="43"/>
      <c r="L108" s="43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</row>
    <row r="109" spans="1:32" s="62" customFormat="1" ht="45" customHeight="1" thickBot="1" x14ac:dyDescent="0.3">
      <c r="A109" s="34">
        <v>95</v>
      </c>
      <c r="B109" s="56" t="s">
        <v>481</v>
      </c>
      <c r="C109" s="2">
        <v>1</v>
      </c>
      <c r="D109" s="22">
        <v>4</v>
      </c>
      <c r="E109" s="4" t="s">
        <v>123</v>
      </c>
      <c r="F109" s="40"/>
      <c r="G109" s="41">
        <v>0</v>
      </c>
      <c r="H109" s="42">
        <v>0</v>
      </c>
      <c r="I109" s="42">
        <v>0</v>
      </c>
      <c r="J109" s="42">
        <v>0</v>
      </c>
      <c r="K109" s="43"/>
      <c r="L109" s="43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</row>
    <row r="110" spans="1:32" s="62" customFormat="1" ht="30" customHeight="1" thickBot="1" x14ac:dyDescent="0.3">
      <c r="A110" s="34">
        <v>96</v>
      </c>
      <c r="B110" s="56" t="s">
        <v>482</v>
      </c>
      <c r="C110" s="2">
        <v>1</v>
      </c>
      <c r="D110" s="22">
        <v>2</v>
      </c>
      <c r="E110" s="4" t="s">
        <v>123</v>
      </c>
      <c r="F110" s="40"/>
      <c r="G110" s="41">
        <v>0</v>
      </c>
      <c r="H110" s="42">
        <v>0</v>
      </c>
      <c r="I110" s="42">
        <v>0</v>
      </c>
      <c r="J110" s="42">
        <v>0</v>
      </c>
      <c r="K110" s="43"/>
      <c r="L110" s="43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</row>
    <row r="111" spans="1:32" s="62" customFormat="1" ht="30" customHeight="1" thickBot="1" x14ac:dyDescent="0.3">
      <c r="A111" s="34">
        <v>97</v>
      </c>
      <c r="B111" s="56" t="s">
        <v>483</v>
      </c>
      <c r="C111" s="2">
        <v>1</v>
      </c>
      <c r="D111" s="22">
        <v>1</v>
      </c>
      <c r="E111" s="4" t="s">
        <v>123</v>
      </c>
      <c r="F111" s="40"/>
      <c r="G111" s="41">
        <v>0</v>
      </c>
      <c r="H111" s="42">
        <v>0</v>
      </c>
      <c r="I111" s="42">
        <v>0</v>
      </c>
      <c r="J111" s="42">
        <v>0</v>
      </c>
      <c r="K111" s="43"/>
      <c r="L111" s="43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</row>
    <row r="112" spans="1:32" s="62" customFormat="1" ht="60" customHeight="1" thickBot="1" x14ac:dyDescent="0.3">
      <c r="A112" s="34">
        <v>98</v>
      </c>
      <c r="B112" s="56" t="s">
        <v>484</v>
      </c>
      <c r="C112" s="2">
        <v>1</v>
      </c>
      <c r="D112" s="22">
        <v>3</v>
      </c>
      <c r="E112" s="4" t="s">
        <v>123</v>
      </c>
      <c r="F112" s="40"/>
      <c r="G112" s="41">
        <v>0</v>
      </c>
      <c r="H112" s="42">
        <v>0</v>
      </c>
      <c r="I112" s="42">
        <v>0</v>
      </c>
      <c r="J112" s="42">
        <v>0</v>
      </c>
      <c r="K112" s="43"/>
      <c r="L112" s="43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</row>
    <row r="113" spans="1:32" s="62" customFormat="1" ht="60" customHeight="1" thickBot="1" x14ac:dyDescent="0.3">
      <c r="A113" s="34">
        <v>99</v>
      </c>
      <c r="B113" s="56" t="s">
        <v>485</v>
      </c>
      <c r="C113" s="2">
        <v>1</v>
      </c>
      <c r="D113" s="22">
        <v>8</v>
      </c>
      <c r="E113" s="4" t="s">
        <v>123</v>
      </c>
      <c r="F113" s="40"/>
      <c r="G113" s="41">
        <v>0</v>
      </c>
      <c r="H113" s="42">
        <v>0</v>
      </c>
      <c r="I113" s="42">
        <v>0</v>
      </c>
      <c r="J113" s="42">
        <v>0</v>
      </c>
      <c r="K113" s="43"/>
      <c r="L113" s="43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</row>
    <row r="114" spans="1:32" s="62" customFormat="1" ht="15" customHeight="1" thickBot="1" x14ac:dyDescent="0.3">
      <c r="A114" s="34">
        <v>100</v>
      </c>
      <c r="B114" s="56" t="s">
        <v>487</v>
      </c>
      <c r="C114" s="2">
        <v>1</v>
      </c>
      <c r="D114" s="22">
        <v>2</v>
      </c>
      <c r="E114" s="4" t="s">
        <v>123</v>
      </c>
      <c r="F114" s="40"/>
      <c r="G114" s="41">
        <v>0</v>
      </c>
      <c r="H114" s="42">
        <v>0</v>
      </c>
      <c r="I114" s="42">
        <v>0</v>
      </c>
      <c r="J114" s="42">
        <v>0</v>
      </c>
      <c r="K114" s="43"/>
      <c r="L114" s="43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</row>
    <row r="115" spans="1:32" s="62" customFormat="1" ht="15" customHeight="1" thickBot="1" x14ac:dyDescent="0.3">
      <c r="A115" s="34">
        <v>101</v>
      </c>
      <c r="B115" s="56" t="s">
        <v>488</v>
      </c>
      <c r="C115" s="2">
        <v>1</v>
      </c>
      <c r="D115" s="22">
        <v>17</v>
      </c>
      <c r="E115" s="4" t="s">
        <v>123</v>
      </c>
      <c r="F115" s="40"/>
      <c r="G115" s="41">
        <v>0</v>
      </c>
      <c r="H115" s="42">
        <v>0</v>
      </c>
      <c r="I115" s="42">
        <v>0</v>
      </c>
      <c r="J115" s="42">
        <v>0</v>
      </c>
      <c r="K115" s="43"/>
      <c r="L115" s="43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</row>
    <row r="116" spans="1:32" s="62" customFormat="1" ht="15" customHeight="1" thickBot="1" x14ac:dyDescent="0.3">
      <c r="A116" s="34">
        <v>102</v>
      </c>
      <c r="B116" s="56" t="s">
        <v>489</v>
      </c>
      <c r="C116" s="2">
        <v>1</v>
      </c>
      <c r="D116" s="22">
        <v>20</v>
      </c>
      <c r="E116" s="4" t="s">
        <v>123</v>
      </c>
      <c r="F116" s="40"/>
      <c r="G116" s="41">
        <v>0</v>
      </c>
      <c r="H116" s="42">
        <v>0</v>
      </c>
      <c r="I116" s="42">
        <v>0</v>
      </c>
      <c r="J116" s="42">
        <v>0</v>
      </c>
      <c r="K116" s="43"/>
      <c r="L116" s="43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</row>
    <row r="117" spans="1:32" s="62" customFormat="1" ht="15" customHeight="1" thickBot="1" x14ac:dyDescent="0.3">
      <c r="A117" s="34">
        <v>103</v>
      </c>
      <c r="B117" s="56" t="s">
        <v>490</v>
      </c>
      <c r="C117" s="2">
        <v>1</v>
      </c>
      <c r="D117" s="22">
        <v>2</v>
      </c>
      <c r="E117" s="4" t="s">
        <v>123</v>
      </c>
      <c r="F117" s="40"/>
      <c r="G117" s="41">
        <v>0</v>
      </c>
      <c r="H117" s="42">
        <v>0</v>
      </c>
      <c r="I117" s="42">
        <v>0</v>
      </c>
      <c r="J117" s="42">
        <v>0</v>
      </c>
      <c r="K117" s="43"/>
      <c r="L117" s="43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</row>
    <row r="118" spans="1:32" s="62" customFormat="1" ht="15" customHeight="1" thickBot="1" x14ac:dyDescent="0.3">
      <c r="A118" s="34">
        <v>104</v>
      </c>
      <c r="B118" s="56" t="s">
        <v>491</v>
      </c>
      <c r="C118" s="2">
        <v>1</v>
      </c>
      <c r="D118" s="22">
        <v>2</v>
      </c>
      <c r="E118" s="4" t="s">
        <v>123</v>
      </c>
      <c r="F118" s="40"/>
      <c r="G118" s="41">
        <v>0</v>
      </c>
      <c r="H118" s="42">
        <v>0</v>
      </c>
      <c r="I118" s="42">
        <v>0</v>
      </c>
      <c r="J118" s="42">
        <v>0</v>
      </c>
      <c r="K118" s="43"/>
      <c r="L118" s="43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</row>
    <row r="119" spans="1:32" s="62" customFormat="1" ht="15" customHeight="1" thickBot="1" x14ac:dyDescent="0.3">
      <c r="A119" s="34">
        <v>105</v>
      </c>
      <c r="B119" s="56" t="s">
        <v>492</v>
      </c>
      <c r="C119" s="2">
        <v>1</v>
      </c>
      <c r="D119" s="22">
        <v>10</v>
      </c>
      <c r="E119" s="4" t="s">
        <v>123</v>
      </c>
      <c r="F119" s="40"/>
      <c r="G119" s="41">
        <v>0</v>
      </c>
      <c r="H119" s="42">
        <v>0</v>
      </c>
      <c r="I119" s="42">
        <v>0</v>
      </c>
      <c r="J119" s="42">
        <v>0</v>
      </c>
      <c r="K119" s="43"/>
      <c r="L119" s="43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</row>
    <row r="120" spans="1:32" s="62" customFormat="1" ht="15" customHeight="1" thickBot="1" x14ac:dyDescent="0.3">
      <c r="A120" s="34">
        <v>106</v>
      </c>
      <c r="B120" s="56" t="s">
        <v>493</v>
      </c>
      <c r="C120" s="2">
        <v>1</v>
      </c>
      <c r="D120" s="22">
        <v>7</v>
      </c>
      <c r="E120" s="4" t="s">
        <v>123</v>
      </c>
      <c r="F120" s="40"/>
      <c r="G120" s="41">
        <v>0</v>
      </c>
      <c r="H120" s="42">
        <v>0</v>
      </c>
      <c r="I120" s="42">
        <v>0</v>
      </c>
      <c r="J120" s="42">
        <v>0</v>
      </c>
      <c r="K120" s="43"/>
      <c r="L120" s="43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</row>
    <row r="121" spans="1:32" s="62" customFormat="1" ht="15" customHeight="1" thickBot="1" x14ac:dyDescent="0.3">
      <c r="A121" s="34">
        <v>107</v>
      </c>
      <c r="B121" s="56" t="s">
        <v>494</v>
      </c>
      <c r="C121" s="2">
        <v>1</v>
      </c>
      <c r="D121" s="22">
        <v>7</v>
      </c>
      <c r="E121" s="4" t="s">
        <v>123</v>
      </c>
      <c r="F121" s="40"/>
      <c r="G121" s="41">
        <v>0</v>
      </c>
      <c r="H121" s="42">
        <v>0</v>
      </c>
      <c r="I121" s="42">
        <v>0</v>
      </c>
      <c r="J121" s="42">
        <v>0</v>
      </c>
      <c r="K121" s="43"/>
      <c r="L121" s="43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</row>
    <row r="122" spans="1:32" s="62" customFormat="1" ht="15" customHeight="1" thickBot="1" x14ac:dyDescent="0.3">
      <c r="A122" s="34">
        <v>108</v>
      </c>
      <c r="B122" s="56" t="s">
        <v>495</v>
      </c>
      <c r="C122" s="2">
        <v>1</v>
      </c>
      <c r="D122" s="22">
        <v>7</v>
      </c>
      <c r="E122" s="4" t="s">
        <v>123</v>
      </c>
      <c r="F122" s="40"/>
      <c r="G122" s="41">
        <v>0</v>
      </c>
      <c r="H122" s="42">
        <v>0</v>
      </c>
      <c r="I122" s="42">
        <v>0</v>
      </c>
      <c r="J122" s="42">
        <v>0</v>
      </c>
      <c r="K122" s="43"/>
      <c r="L122" s="43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</row>
    <row r="123" spans="1:32" s="62" customFormat="1" ht="15" customHeight="1" thickBot="1" x14ac:dyDescent="0.3">
      <c r="A123" s="34">
        <v>109</v>
      </c>
      <c r="B123" s="56" t="s">
        <v>496</v>
      </c>
      <c r="C123" s="2">
        <v>1</v>
      </c>
      <c r="D123" s="22">
        <v>5</v>
      </c>
      <c r="E123" s="4" t="s">
        <v>123</v>
      </c>
      <c r="F123" s="40"/>
      <c r="G123" s="41">
        <v>0</v>
      </c>
      <c r="H123" s="42">
        <v>0</v>
      </c>
      <c r="I123" s="42">
        <v>0</v>
      </c>
      <c r="J123" s="42">
        <v>0</v>
      </c>
      <c r="K123" s="43"/>
      <c r="L123" s="43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</row>
    <row r="124" spans="1:32" s="62" customFormat="1" ht="15" customHeight="1" thickBot="1" x14ac:dyDescent="0.3">
      <c r="A124" s="34">
        <v>110</v>
      </c>
      <c r="B124" s="56" t="s">
        <v>497</v>
      </c>
      <c r="C124" s="2">
        <v>1</v>
      </c>
      <c r="D124" s="22">
        <v>5</v>
      </c>
      <c r="E124" s="4" t="s">
        <v>123</v>
      </c>
      <c r="F124" s="40"/>
      <c r="G124" s="41">
        <v>0</v>
      </c>
      <c r="H124" s="42">
        <v>0</v>
      </c>
      <c r="I124" s="42">
        <v>0</v>
      </c>
      <c r="J124" s="42">
        <v>0</v>
      </c>
      <c r="K124" s="43"/>
      <c r="L124" s="43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</row>
    <row r="125" spans="1:32" s="62" customFormat="1" ht="15" customHeight="1" thickBot="1" x14ac:dyDescent="0.3">
      <c r="A125" s="34">
        <v>111</v>
      </c>
      <c r="B125" s="56" t="s">
        <v>498</v>
      </c>
      <c r="C125" s="2">
        <v>1</v>
      </c>
      <c r="D125" s="22">
        <v>4</v>
      </c>
      <c r="E125" s="4" t="s">
        <v>123</v>
      </c>
      <c r="F125" s="40"/>
      <c r="G125" s="41">
        <v>0</v>
      </c>
      <c r="H125" s="42">
        <v>0</v>
      </c>
      <c r="I125" s="42">
        <v>0</v>
      </c>
      <c r="J125" s="42">
        <v>0</v>
      </c>
      <c r="K125" s="43"/>
      <c r="L125" s="43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</row>
    <row r="126" spans="1:32" s="62" customFormat="1" ht="15" customHeight="1" thickBot="1" x14ac:dyDescent="0.3">
      <c r="A126" s="34">
        <v>112</v>
      </c>
      <c r="B126" s="56" t="s">
        <v>499</v>
      </c>
      <c r="C126" s="2">
        <v>1</v>
      </c>
      <c r="D126" s="22">
        <v>3</v>
      </c>
      <c r="E126" s="4" t="s">
        <v>123</v>
      </c>
      <c r="F126" s="40"/>
      <c r="G126" s="41">
        <v>0</v>
      </c>
      <c r="H126" s="42">
        <v>0</v>
      </c>
      <c r="I126" s="42">
        <v>0</v>
      </c>
      <c r="J126" s="42">
        <v>0</v>
      </c>
      <c r="K126" s="43"/>
      <c r="L126" s="43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</row>
    <row r="127" spans="1:32" s="62" customFormat="1" ht="15" customHeight="1" thickBot="1" x14ac:dyDescent="0.3">
      <c r="A127" s="34">
        <v>113</v>
      </c>
      <c r="B127" s="56" t="s">
        <v>500</v>
      </c>
      <c r="C127" s="2">
        <v>1</v>
      </c>
      <c r="D127" s="22">
        <v>3</v>
      </c>
      <c r="E127" s="4" t="s">
        <v>123</v>
      </c>
      <c r="F127" s="40"/>
      <c r="G127" s="41">
        <v>0</v>
      </c>
      <c r="H127" s="42">
        <v>0</v>
      </c>
      <c r="I127" s="42">
        <v>0</v>
      </c>
      <c r="J127" s="42">
        <v>0</v>
      </c>
      <c r="K127" s="43"/>
      <c r="L127" s="43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</row>
    <row r="128" spans="1:32" s="62" customFormat="1" ht="15" customHeight="1" thickBot="1" x14ac:dyDescent="0.3">
      <c r="A128" s="34">
        <v>114</v>
      </c>
      <c r="B128" s="56" t="s">
        <v>501</v>
      </c>
      <c r="C128" s="2">
        <v>1</v>
      </c>
      <c r="D128" s="22">
        <v>3</v>
      </c>
      <c r="E128" s="4" t="s">
        <v>123</v>
      </c>
      <c r="F128" s="40"/>
      <c r="G128" s="41">
        <v>0</v>
      </c>
      <c r="H128" s="42">
        <v>0</v>
      </c>
      <c r="I128" s="42">
        <v>0</v>
      </c>
      <c r="J128" s="42">
        <v>0</v>
      </c>
      <c r="K128" s="43"/>
      <c r="L128" s="43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</row>
    <row r="129" spans="1:32" s="62" customFormat="1" ht="15" customHeight="1" thickBot="1" x14ac:dyDescent="0.3">
      <c r="A129" s="34">
        <v>115</v>
      </c>
      <c r="B129" s="56" t="s">
        <v>502</v>
      </c>
      <c r="C129" s="2">
        <v>1</v>
      </c>
      <c r="D129" s="22">
        <v>2</v>
      </c>
      <c r="E129" s="4" t="s">
        <v>123</v>
      </c>
      <c r="F129" s="40"/>
      <c r="G129" s="41">
        <v>0</v>
      </c>
      <c r="H129" s="42">
        <v>0</v>
      </c>
      <c r="I129" s="42">
        <v>0</v>
      </c>
      <c r="J129" s="42">
        <v>0</v>
      </c>
      <c r="K129" s="43"/>
      <c r="L129" s="43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</row>
    <row r="130" spans="1:32" s="62" customFormat="1" ht="15" customHeight="1" thickBot="1" x14ac:dyDescent="0.3">
      <c r="A130" s="34">
        <v>116</v>
      </c>
      <c r="B130" s="56" t="s">
        <v>503</v>
      </c>
      <c r="C130" s="2">
        <v>1</v>
      </c>
      <c r="D130" s="22">
        <v>2</v>
      </c>
      <c r="E130" s="4" t="s">
        <v>123</v>
      </c>
      <c r="F130" s="40"/>
      <c r="G130" s="41">
        <v>0</v>
      </c>
      <c r="H130" s="42">
        <v>0</v>
      </c>
      <c r="I130" s="42">
        <v>0</v>
      </c>
      <c r="J130" s="42">
        <v>0</v>
      </c>
      <c r="K130" s="43"/>
      <c r="L130" s="43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</row>
    <row r="131" spans="1:32" s="62" customFormat="1" ht="15" customHeight="1" thickBot="1" x14ac:dyDescent="0.3">
      <c r="A131" s="34">
        <v>117</v>
      </c>
      <c r="B131" s="56" t="s">
        <v>504</v>
      </c>
      <c r="C131" s="2">
        <v>1</v>
      </c>
      <c r="D131" s="22">
        <v>1</v>
      </c>
      <c r="E131" s="4" t="s">
        <v>123</v>
      </c>
      <c r="F131" s="40"/>
      <c r="G131" s="41">
        <v>0</v>
      </c>
      <c r="H131" s="42">
        <v>0</v>
      </c>
      <c r="I131" s="42">
        <v>0</v>
      </c>
      <c r="J131" s="42">
        <v>0</v>
      </c>
      <c r="K131" s="43"/>
      <c r="L131" s="43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</row>
    <row r="132" spans="1:32" s="62" customFormat="1" ht="30" customHeight="1" thickBot="1" x14ac:dyDescent="0.3">
      <c r="A132" s="34">
        <v>118</v>
      </c>
      <c r="B132" s="56" t="s">
        <v>505</v>
      </c>
      <c r="C132" s="2">
        <v>1</v>
      </c>
      <c r="D132" s="22">
        <v>2</v>
      </c>
      <c r="E132" s="4" t="s">
        <v>123</v>
      </c>
      <c r="F132" s="40"/>
      <c r="G132" s="41">
        <v>0</v>
      </c>
      <c r="H132" s="42">
        <v>0</v>
      </c>
      <c r="I132" s="42">
        <v>0</v>
      </c>
      <c r="J132" s="42">
        <v>0</v>
      </c>
      <c r="K132" s="43"/>
      <c r="L132" s="43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</row>
    <row r="133" spans="1:32" s="62" customFormat="1" ht="45" customHeight="1" thickBot="1" x14ac:dyDescent="0.3">
      <c r="A133" s="34">
        <v>119</v>
      </c>
      <c r="B133" s="56" t="s">
        <v>506</v>
      </c>
      <c r="C133" s="2">
        <v>1</v>
      </c>
      <c r="D133" s="22">
        <v>1</v>
      </c>
      <c r="E133" s="4" t="s">
        <v>123</v>
      </c>
      <c r="F133" s="40"/>
      <c r="G133" s="41">
        <v>0</v>
      </c>
      <c r="H133" s="42">
        <v>0</v>
      </c>
      <c r="I133" s="42">
        <v>0</v>
      </c>
      <c r="J133" s="42">
        <v>0</v>
      </c>
      <c r="K133" s="43"/>
      <c r="L133" s="43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</row>
    <row r="134" spans="1:32" s="62" customFormat="1" ht="15" customHeight="1" thickBot="1" x14ac:dyDescent="0.3">
      <c r="A134" s="34">
        <v>120</v>
      </c>
      <c r="B134" s="56" t="s">
        <v>507</v>
      </c>
      <c r="C134" s="2">
        <v>1</v>
      </c>
      <c r="D134" s="22">
        <v>5</v>
      </c>
      <c r="E134" s="4" t="s">
        <v>123</v>
      </c>
      <c r="F134" s="40"/>
      <c r="G134" s="41">
        <v>0</v>
      </c>
      <c r="H134" s="42">
        <v>0</v>
      </c>
      <c r="I134" s="42">
        <v>0</v>
      </c>
      <c r="J134" s="42">
        <v>0</v>
      </c>
      <c r="K134" s="43"/>
      <c r="L134" s="43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</row>
    <row r="135" spans="1:32" s="62" customFormat="1" ht="15" customHeight="1" thickBot="1" x14ac:dyDescent="0.3">
      <c r="A135" s="34">
        <v>121</v>
      </c>
      <c r="B135" s="56" t="s">
        <v>508</v>
      </c>
      <c r="C135" s="2">
        <v>1</v>
      </c>
      <c r="D135" s="22">
        <v>1</v>
      </c>
      <c r="E135" s="4" t="s">
        <v>123</v>
      </c>
      <c r="F135" s="40"/>
      <c r="G135" s="41">
        <v>0</v>
      </c>
      <c r="H135" s="42">
        <v>0</v>
      </c>
      <c r="I135" s="42">
        <v>0</v>
      </c>
      <c r="J135" s="42">
        <v>0</v>
      </c>
      <c r="K135" s="43"/>
      <c r="L135" s="43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</row>
    <row r="136" spans="1:32" s="62" customFormat="1" ht="30" customHeight="1" thickBot="1" x14ac:dyDescent="0.3">
      <c r="A136" s="34">
        <v>122</v>
      </c>
      <c r="B136" s="56" t="s">
        <v>509</v>
      </c>
      <c r="C136" s="2">
        <v>1</v>
      </c>
      <c r="D136" s="22">
        <v>5</v>
      </c>
      <c r="E136" s="4" t="s">
        <v>123</v>
      </c>
      <c r="F136" s="40"/>
      <c r="G136" s="41">
        <v>0</v>
      </c>
      <c r="H136" s="42">
        <v>0</v>
      </c>
      <c r="I136" s="42">
        <v>0</v>
      </c>
      <c r="J136" s="42">
        <v>0</v>
      </c>
      <c r="K136" s="43"/>
      <c r="L136" s="43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</row>
    <row r="137" spans="1:32" s="62" customFormat="1" ht="15" customHeight="1" thickBot="1" x14ac:dyDescent="0.3">
      <c r="A137" s="34">
        <v>123</v>
      </c>
      <c r="B137" s="56" t="s">
        <v>510</v>
      </c>
      <c r="C137" s="2">
        <v>1</v>
      </c>
      <c r="D137" s="22">
        <v>10</v>
      </c>
      <c r="E137" s="4" t="s">
        <v>123</v>
      </c>
      <c r="F137" s="40"/>
      <c r="G137" s="41">
        <v>0</v>
      </c>
      <c r="H137" s="42">
        <v>0</v>
      </c>
      <c r="I137" s="42">
        <v>0</v>
      </c>
      <c r="J137" s="42">
        <v>0</v>
      </c>
      <c r="K137" s="43"/>
      <c r="L137" s="43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</row>
    <row r="138" spans="1:32" s="59" customFormat="1" ht="45" customHeight="1" thickBot="1" x14ac:dyDescent="0.3">
      <c r="A138" s="34">
        <v>124</v>
      </c>
      <c r="B138" s="56" t="s">
        <v>512</v>
      </c>
      <c r="C138" s="2">
        <v>1</v>
      </c>
      <c r="D138" s="22">
        <v>2</v>
      </c>
      <c r="E138" s="4" t="s">
        <v>123</v>
      </c>
      <c r="F138" s="40"/>
      <c r="G138" s="41">
        <v>0</v>
      </c>
      <c r="H138" s="42">
        <v>0</v>
      </c>
      <c r="I138" s="42">
        <v>0</v>
      </c>
      <c r="J138" s="42">
        <v>0</v>
      </c>
      <c r="K138" s="43"/>
      <c r="L138" s="43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</row>
    <row r="139" spans="1:32" s="59" customFormat="1" ht="15.75" thickBot="1" x14ac:dyDescent="0.3">
      <c r="A139" s="87"/>
      <c r="B139" s="228" t="s">
        <v>511</v>
      </c>
      <c r="C139" s="228"/>
      <c r="D139" s="228"/>
      <c r="E139" s="228"/>
      <c r="F139" s="228"/>
      <c r="G139" s="228"/>
      <c r="H139" s="228"/>
      <c r="I139" s="63">
        <f>SUM(I15:I21)</f>
        <v>0</v>
      </c>
      <c r="J139" s="64">
        <f>SUM(J15:J21)</f>
        <v>0</v>
      </c>
      <c r="K139" s="46"/>
      <c r="L139" s="46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</row>
    <row r="142" spans="1:32" ht="15.75" thickBot="1" x14ac:dyDescent="0.3">
      <c r="B142" s="204" t="s">
        <v>22</v>
      </c>
      <c r="C142" s="204"/>
      <c r="D142" s="204"/>
      <c r="E142" s="204"/>
      <c r="F142" s="204"/>
      <c r="G142" s="204"/>
      <c r="H142" s="204"/>
      <c r="I142" s="204"/>
      <c r="J142" s="204"/>
      <c r="K142" s="204"/>
      <c r="L142" s="204"/>
    </row>
    <row r="143" spans="1:32" ht="15" customHeight="1" x14ac:dyDescent="0.25">
      <c r="B143" s="15" t="s">
        <v>252</v>
      </c>
      <c r="C143" s="202" t="s">
        <v>23</v>
      </c>
      <c r="D143" s="202"/>
      <c r="E143" s="202"/>
      <c r="F143" s="202"/>
      <c r="G143" s="202"/>
      <c r="H143" s="202"/>
      <c r="I143" s="202"/>
      <c r="J143" s="202"/>
      <c r="K143" s="202"/>
      <c r="L143" s="202"/>
    </row>
    <row r="144" spans="1:32" ht="24.75" customHeight="1" x14ac:dyDescent="0.25">
      <c r="B144" s="6" t="s">
        <v>258</v>
      </c>
      <c r="C144" s="186" t="s">
        <v>540</v>
      </c>
      <c r="D144" s="186"/>
      <c r="E144" s="186"/>
      <c r="F144" s="186"/>
      <c r="G144" s="186"/>
      <c r="H144" s="186"/>
      <c r="I144" s="186"/>
      <c r="J144" s="186"/>
      <c r="K144" s="186"/>
      <c r="L144" s="186"/>
    </row>
    <row r="145" spans="2:12" ht="24.75" customHeight="1" x14ac:dyDescent="0.25">
      <c r="B145" s="6" t="s">
        <v>259</v>
      </c>
      <c r="C145" s="186" t="s">
        <v>24</v>
      </c>
      <c r="D145" s="186"/>
      <c r="E145" s="186"/>
      <c r="F145" s="186"/>
      <c r="G145" s="186"/>
      <c r="H145" s="186"/>
      <c r="I145" s="186"/>
      <c r="J145" s="186"/>
      <c r="K145" s="186"/>
      <c r="L145" s="186"/>
    </row>
    <row r="146" spans="2:12" ht="15.75" thickBot="1" x14ac:dyDescent="0.3">
      <c r="B146" s="16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</row>
    <row r="148" spans="2:12" ht="45" x14ac:dyDescent="0.25">
      <c r="B148" s="7" t="s">
        <v>256</v>
      </c>
    </row>
    <row r="149" spans="2:12" ht="30" x14ac:dyDescent="0.25">
      <c r="B149" s="7" t="s">
        <v>358</v>
      </c>
    </row>
    <row r="152" spans="2:12" ht="15.75" thickBot="1" x14ac:dyDescent="0.3">
      <c r="B152" s="208" t="s">
        <v>26</v>
      </c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</row>
    <row r="153" spans="2:12" x14ac:dyDescent="0.25">
      <c r="B153" s="209" t="s">
        <v>313</v>
      </c>
      <c r="C153" s="210"/>
      <c r="D153" s="210"/>
      <c r="E153" s="210"/>
      <c r="F153" s="210"/>
      <c r="G153" s="210"/>
      <c r="H153" s="210"/>
      <c r="I153" s="210"/>
      <c r="J153" s="210"/>
      <c r="K153" s="210"/>
      <c r="L153" s="210"/>
    </row>
    <row r="154" spans="2:12" x14ac:dyDescent="0.25">
      <c r="B154" s="211" t="s">
        <v>305</v>
      </c>
      <c r="C154" s="212"/>
      <c r="D154" s="212"/>
      <c r="E154" s="212"/>
      <c r="F154" s="212"/>
      <c r="G154" s="212"/>
      <c r="H154" s="212"/>
      <c r="I154" s="212"/>
      <c r="J154" s="212"/>
      <c r="K154" s="212"/>
      <c r="L154" s="213"/>
    </row>
    <row r="155" spans="2:12" ht="15.75" thickBot="1" x14ac:dyDescent="0.3">
      <c r="B155" s="214" t="s">
        <v>306</v>
      </c>
      <c r="C155" s="215"/>
      <c r="D155" s="215"/>
      <c r="E155" s="215"/>
      <c r="F155" s="215"/>
      <c r="G155" s="215"/>
      <c r="H155" s="215"/>
      <c r="I155" s="215"/>
      <c r="J155" s="215"/>
      <c r="K155" s="215"/>
      <c r="L155" s="216"/>
    </row>
    <row r="156" spans="2:12" x14ac:dyDescent="0.25">
      <c r="C156" s="18"/>
    </row>
    <row r="157" spans="2:12" x14ac:dyDescent="0.25">
      <c r="C157" s="18"/>
    </row>
    <row r="158" spans="2:12" ht="45" x14ac:dyDescent="0.25">
      <c r="B158" s="19" t="s">
        <v>27</v>
      </c>
      <c r="C158" s="23"/>
      <c r="D158" s="20"/>
      <c r="E158" s="20"/>
      <c r="F158" s="20"/>
      <c r="G158" s="20"/>
      <c r="H158" s="205" t="s">
        <v>28</v>
      </c>
      <c r="I158" s="205"/>
      <c r="J158" s="206"/>
      <c r="K158" s="20"/>
      <c r="L158" s="20"/>
    </row>
  </sheetData>
  <mergeCells count="35">
    <mergeCell ref="B5:F5"/>
    <mergeCell ref="J5:N5"/>
    <mergeCell ref="B6:F6"/>
    <mergeCell ref="J6:N6"/>
    <mergeCell ref="B8:L8"/>
    <mergeCell ref="B2:F2"/>
    <mergeCell ref="J2:N2"/>
    <mergeCell ref="B3:F3"/>
    <mergeCell ref="J3:N3"/>
    <mergeCell ref="B4:F4"/>
    <mergeCell ref="J4:N4"/>
    <mergeCell ref="A11:A13"/>
    <mergeCell ref="I11:I13"/>
    <mergeCell ref="L11:L13"/>
    <mergeCell ref="B139:H139"/>
    <mergeCell ref="B10:L10"/>
    <mergeCell ref="F11:F13"/>
    <mergeCell ref="G11:G13"/>
    <mergeCell ref="B154:L154"/>
    <mergeCell ref="B155:L155"/>
    <mergeCell ref="H158:J158"/>
    <mergeCell ref="C143:L143"/>
    <mergeCell ref="C144:L144"/>
    <mergeCell ref="C145:L145"/>
    <mergeCell ref="C146:L146"/>
    <mergeCell ref="B152:L152"/>
    <mergeCell ref="B153:L153"/>
    <mergeCell ref="B142:L142"/>
    <mergeCell ref="B11:B13"/>
    <mergeCell ref="C11:C13"/>
    <mergeCell ref="D11:D13"/>
    <mergeCell ref="E11:E13"/>
    <mergeCell ref="H11:H13"/>
    <mergeCell ref="J11:J13"/>
    <mergeCell ref="K11:K13"/>
  </mergeCells>
  <pageMargins left="0.7" right="0.7" top="0.75" bottom="0.75" header="0.3" footer="0.3"/>
  <pageSetup paperSize="9" scale="61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O69"/>
  <sheetViews>
    <sheetView tabSelected="1" topLeftCell="A29" workbookViewId="0">
      <selection activeCell="A43" sqref="A43:N4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30"/>
    </row>
    <row r="3" spans="1:15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30"/>
    </row>
    <row r="4" spans="1:15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30"/>
    </row>
    <row r="5" spans="1:15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30"/>
    </row>
    <row r="6" spans="1:15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220" t="s">
        <v>327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11"/>
    </row>
    <row r="11" spans="1:15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</row>
    <row r="12" spans="1:15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</row>
    <row r="13" spans="1:15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5" x14ac:dyDescent="0.25">
      <c r="A15" s="34">
        <v>1</v>
      </c>
      <c r="B15" s="45" t="s">
        <v>328</v>
      </c>
      <c r="C15" s="2">
        <v>1</v>
      </c>
      <c r="D15" s="22">
        <v>30</v>
      </c>
      <c r="E15" s="4" t="s">
        <v>25</v>
      </c>
      <c r="F15" s="40"/>
      <c r="G15" s="41">
        <f t="shared" ref="G15:G49" si="0">F15*9.5%</f>
        <v>0</v>
      </c>
      <c r="H15" s="42">
        <f t="shared" ref="H15:H49" si="1">F15+G15</f>
        <v>0</v>
      </c>
      <c r="I15" s="42">
        <f t="shared" ref="I15:I49" si="2">SUM(D15*F15)</f>
        <v>0</v>
      </c>
      <c r="J15" s="42">
        <f t="shared" ref="J15:J49" si="3">SUM(D15*H15)</f>
        <v>0</v>
      </c>
      <c r="K15" s="43"/>
      <c r="L15" s="43"/>
      <c r="M15" s="44"/>
      <c r="N15" s="44"/>
    </row>
    <row r="16" spans="1:15" x14ac:dyDescent="0.25">
      <c r="A16" s="34">
        <v>2</v>
      </c>
      <c r="B16" s="45" t="s">
        <v>329</v>
      </c>
      <c r="C16" s="2">
        <v>1</v>
      </c>
      <c r="D16" s="22">
        <v>20</v>
      </c>
      <c r="E16" s="4" t="s">
        <v>25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/>
      <c r="N16" s="46"/>
    </row>
    <row r="17" spans="1:14" x14ac:dyDescent="0.25">
      <c r="A17" s="34">
        <v>3</v>
      </c>
      <c r="B17" s="45" t="s">
        <v>330</v>
      </c>
      <c r="C17" s="2">
        <v>1</v>
      </c>
      <c r="D17" s="22">
        <v>30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/>
      <c r="N17" s="46"/>
    </row>
    <row r="18" spans="1:14" x14ac:dyDescent="0.25">
      <c r="A18" s="34">
        <v>4</v>
      </c>
      <c r="B18" s="45" t="s">
        <v>331</v>
      </c>
      <c r="C18" s="2">
        <v>1</v>
      </c>
      <c r="D18" s="22">
        <v>20</v>
      </c>
      <c r="E18" s="4" t="s">
        <v>25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/>
      <c r="N18" s="46"/>
    </row>
    <row r="19" spans="1:14" x14ac:dyDescent="0.25">
      <c r="A19" s="34">
        <v>6</v>
      </c>
      <c r="B19" s="45" t="s">
        <v>332</v>
      </c>
      <c r="C19" s="2">
        <v>1</v>
      </c>
      <c r="D19" s="22">
        <v>20</v>
      </c>
      <c r="E19" s="4" t="s">
        <v>25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/>
      <c r="N19" s="46"/>
    </row>
    <row r="20" spans="1:14" x14ac:dyDescent="0.25">
      <c r="A20" s="34">
        <v>7</v>
      </c>
      <c r="B20" s="45" t="s">
        <v>333</v>
      </c>
      <c r="C20" s="2">
        <v>1</v>
      </c>
      <c r="D20" s="22">
        <v>50</v>
      </c>
      <c r="E20" s="4" t="s">
        <v>20</v>
      </c>
      <c r="F20" s="40"/>
      <c r="G20" s="41">
        <f t="shared" si="0"/>
        <v>0</v>
      </c>
      <c r="H20" s="42">
        <f t="shared" si="1"/>
        <v>0</v>
      </c>
      <c r="I20" s="42">
        <f t="shared" si="2"/>
        <v>0</v>
      </c>
      <c r="J20" s="42">
        <f t="shared" si="3"/>
        <v>0</v>
      </c>
      <c r="K20" s="43"/>
      <c r="L20" s="43"/>
      <c r="M20" s="44"/>
      <c r="N20" s="46"/>
    </row>
    <row r="21" spans="1:14" x14ac:dyDescent="0.25">
      <c r="A21" s="34">
        <v>8</v>
      </c>
      <c r="B21" s="45" t="s">
        <v>334</v>
      </c>
      <c r="C21" s="2">
        <v>1</v>
      </c>
      <c r="D21" s="22">
        <v>50</v>
      </c>
      <c r="E21" s="4" t="s">
        <v>20</v>
      </c>
      <c r="F21" s="40"/>
      <c r="G21" s="41">
        <f t="shared" si="0"/>
        <v>0</v>
      </c>
      <c r="H21" s="42">
        <f t="shared" si="1"/>
        <v>0</v>
      </c>
      <c r="I21" s="42">
        <f t="shared" si="2"/>
        <v>0</v>
      </c>
      <c r="J21" s="42">
        <f t="shared" si="3"/>
        <v>0</v>
      </c>
      <c r="K21" s="43"/>
      <c r="L21" s="43"/>
      <c r="M21" s="44"/>
      <c r="N21" s="46"/>
    </row>
    <row r="22" spans="1:14" ht="30" x14ac:dyDescent="0.25">
      <c r="A22" s="34">
        <v>9</v>
      </c>
      <c r="B22" s="45" t="s">
        <v>335</v>
      </c>
      <c r="C22" s="2">
        <v>1</v>
      </c>
      <c r="D22" s="22">
        <v>50</v>
      </c>
      <c r="E22" s="4" t="s">
        <v>20</v>
      </c>
      <c r="F22" s="40"/>
      <c r="G22" s="41">
        <f t="shared" si="0"/>
        <v>0</v>
      </c>
      <c r="H22" s="42">
        <f t="shared" si="1"/>
        <v>0</v>
      </c>
      <c r="I22" s="42">
        <f t="shared" si="2"/>
        <v>0</v>
      </c>
      <c r="J22" s="42">
        <f t="shared" si="3"/>
        <v>0</v>
      </c>
      <c r="K22" s="43"/>
      <c r="L22" s="43"/>
      <c r="M22" s="44"/>
      <c r="N22" s="46"/>
    </row>
    <row r="23" spans="1:14" x14ac:dyDescent="0.25">
      <c r="A23" s="34">
        <v>10</v>
      </c>
      <c r="B23" s="45" t="s">
        <v>554</v>
      </c>
      <c r="C23" s="2">
        <v>1</v>
      </c>
      <c r="D23" s="22">
        <v>20</v>
      </c>
      <c r="E23" s="4" t="s">
        <v>20</v>
      </c>
      <c r="F23" s="40"/>
      <c r="G23" s="41">
        <f t="shared" si="0"/>
        <v>0</v>
      </c>
      <c r="H23" s="42">
        <f t="shared" si="1"/>
        <v>0</v>
      </c>
      <c r="I23" s="42">
        <f t="shared" si="2"/>
        <v>0</v>
      </c>
      <c r="J23" s="42">
        <f t="shared" si="3"/>
        <v>0</v>
      </c>
      <c r="K23" s="43"/>
      <c r="L23" s="43"/>
      <c r="M23" s="44"/>
      <c r="N23" s="46"/>
    </row>
    <row r="24" spans="1:14" ht="30" x14ac:dyDescent="0.25">
      <c r="A24" s="260">
        <v>11</v>
      </c>
      <c r="B24" s="267" t="s">
        <v>1181</v>
      </c>
      <c r="C24" s="162">
        <v>1</v>
      </c>
      <c r="D24" s="163">
        <v>10</v>
      </c>
      <c r="E24" s="164" t="s">
        <v>20</v>
      </c>
      <c r="F24" s="165"/>
      <c r="G24" s="166">
        <f t="shared" si="0"/>
        <v>0</v>
      </c>
      <c r="H24" s="167">
        <f t="shared" si="1"/>
        <v>0</v>
      </c>
      <c r="I24" s="167">
        <f t="shared" si="2"/>
        <v>0</v>
      </c>
      <c r="J24" s="167">
        <f t="shared" si="3"/>
        <v>0</v>
      </c>
      <c r="K24" s="168"/>
      <c r="L24" s="168"/>
      <c r="M24" s="169"/>
      <c r="N24" s="268"/>
    </row>
    <row r="25" spans="1:14" x14ac:dyDescent="0.25">
      <c r="A25" s="34">
        <v>12</v>
      </c>
      <c r="B25" s="45" t="s">
        <v>336</v>
      </c>
      <c r="C25" s="2">
        <v>1</v>
      </c>
      <c r="D25" s="22">
        <v>20</v>
      </c>
      <c r="E25" s="4" t="s">
        <v>20</v>
      </c>
      <c r="F25" s="40"/>
      <c r="G25" s="41">
        <f t="shared" si="0"/>
        <v>0</v>
      </c>
      <c r="H25" s="42">
        <f t="shared" si="1"/>
        <v>0</v>
      </c>
      <c r="I25" s="42">
        <f t="shared" si="2"/>
        <v>0</v>
      </c>
      <c r="J25" s="42">
        <f t="shared" si="3"/>
        <v>0</v>
      </c>
      <c r="K25" s="43"/>
      <c r="L25" s="43"/>
      <c r="M25" s="44"/>
      <c r="N25" s="46"/>
    </row>
    <row r="26" spans="1:14" ht="45" x14ac:dyDescent="0.25">
      <c r="A26" s="34">
        <v>13</v>
      </c>
      <c r="B26" s="45" t="s">
        <v>337</v>
      </c>
      <c r="C26" s="2">
        <v>1</v>
      </c>
      <c r="D26" s="22">
        <v>30</v>
      </c>
      <c r="E26" s="4" t="s">
        <v>20</v>
      </c>
      <c r="F26" s="40"/>
      <c r="G26" s="41">
        <f t="shared" si="0"/>
        <v>0</v>
      </c>
      <c r="H26" s="42">
        <f t="shared" si="1"/>
        <v>0</v>
      </c>
      <c r="I26" s="42">
        <f t="shared" si="2"/>
        <v>0</v>
      </c>
      <c r="J26" s="42">
        <f t="shared" si="3"/>
        <v>0</v>
      </c>
      <c r="K26" s="43"/>
      <c r="L26" s="43"/>
      <c r="M26" s="44"/>
      <c r="N26" s="46"/>
    </row>
    <row r="27" spans="1:14" ht="45" x14ac:dyDescent="0.25">
      <c r="A27" s="34">
        <v>14</v>
      </c>
      <c r="B27" s="45" t="s">
        <v>338</v>
      </c>
      <c r="C27" s="2">
        <v>1</v>
      </c>
      <c r="D27" s="22">
        <v>30</v>
      </c>
      <c r="E27" s="4" t="s">
        <v>20</v>
      </c>
      <c r="F27" s="40"/>
      <c r="G27" s="41">
        <f t="shared" si="0"/>
        <v>0</v>
      </c>
      <c r="H27" s="42">
        <f t="shared" si="1"/>
        <v>0</v>
      </c>
      <c r="I27" s="42">
        <f t="shared" si="2"/>
        <v>0</v>
      </c>
      <c r="J27" s="42">
        <f t="shared" si="3"/>
        <v>0</v>
      </c>
      <c r="K27" s="43"/>
      <c r="L27" s="43"/>
      <c r="M27" s="44"/>
      <c r="N27" s="46"/>
    </row>
    <row r="28" spans="1:14" x14ac:dyDescent="0.25">
      <c r="A28" s="34">
        <v>16</v>
      </c>
      <c r="B28" s="45" t="s">
        <v>339</v>
      </c>
      <c r="C28" s="2">
        <v>1</v>
      </c>
      <c r="D28" s="22">
        <v>20</v>
      </c>
      <c r="E28" s="4" t="s">
        <v>19</v>
      </c>
      <c r="F28" s="40"/>
      <c r="G28" s="41">
        <f t="shared" si="0"/>
        <v>0</v>
      </c>
      <c r="H28" s="42">
        <f t="shared" si="1"/>
        <v>0</v>
      </c>
      <c r="I28" s="42">
        <f t="shared" si="2"/>
        <v>0</v>
      </c>
      <c r="J28" s="42">
        <f t="shared" si="3"/>
        <v>0</v>
      </c>
      <c r="K28" s="43"/>
      <c r="L28" s="43"/>
      <c r="M28" s="44"/>
      <c r="N28" s="46"/>
    </row>
    <row r="29" spans="1:14" ht="45" x14ac:dyDescent="0.25">
      <c r="A29" s="34">
        <v>17</v>
      </c>
      <c r="B29" s="45" t="s">
        <v>340</v>
      </c>
      <c r="C29" s="2">
        <v>1</v>
      </c>
      <c r="D29" s="22">
        <v>10</v>
      </c>
      <c r="E29" s="4" t="s">
        <v>20</v>
      </c>
      <c r="F29" s="40"/>
      <c r="G29" s="41">
        <f t="shared" si="0"/>
        <v>0</v>
      </c>
      <c r="H29" s="42">
        <f t="shared" si="1"/>
        <v>0</v>
      </c>
      <c r="I29" s="42">
        <f t="shared" si="2"/>
        <v>0</v>
      </c>
      <c r="J29" s="42">
        <f t="shared" si="3"/>
        <v>0</v>
      </c>
      <c r="K29" s="43"/>
      <c r="L29" s="43"/>
      <c r="M29" s="44"/>
      <c r="N29" s="46"/>
    </row>
    <row r="30" spans="1:14" ht="30" x14ac:dyDescent="0.25">
      <c r="A30" s="34">
        <v>18</v>
      </c>
      <c r="B30" s="45" t="s">
        <v>365</v>
      </c>
      <c r="C30" s="2">
        <v>1</v>
      </c>
      <c r="D30" s="22">
        <v>10</v>
      </c>
      <c r="E30" s="4" t="s">
        <v>20</v>
      </c>
      <c r="F30" s="40"/>
      <c r="G30" s="41">
        <f t="shared" si="0"/>
        <v>0</v>
      </c>
      <c r="H30" s="42">
        <f t="shared" si="1"/>
        <v>0</v>
      </c>
      <c r="I30" s="42">
        <f t="shared" si="2"/>
        <v>0</v>
      </c>
      <c r="J30" s="42">
        <f t="shared" si="3"/>
        <v>0</v>
      </c>
      <c r="K30" s="43"/>
      <c r="L30" s="43"/>
      <c r="M30" s="44"/>
      <c r="N30" s="46"/>
    </row>
    <row r="31" spans="1:14" x14ac:dyDescent="0.25">
      <c r="A31" s="34">
        <v>19</v>
      </c>
      <c r="B31" s="45" t="s">
        <v>341</v>
      </c>
      <c r="C31" s="2">
        <v>1</v>
      </c>
      <c r="D31" s="22">
        <v>30</v>
      </c>
      <c r="E31" s="4" t="s">
        <v>20</v>
      </c>
      <c r="F31" s="40"/>
      <c r="G31" s="41">
        <f t="shared" si="0"/>
        <v>0</v>
      </c>
      <c r="H31" s="42">
        <f t="shared" si="1"/>
        <v>0</v>
      </c>
      <c r="I31" s="42">
        <f t="shared" si="2"/>
        <v>0</v>
      </c>
      <c r="J31" s="42">
        <f t="shared" si="3"/>
        <v>0</v>
      </c>
      <c r="K31" s="43"/>
      <c r="L31" s="43"/>
      <c r="M31" s="44"/>
      <c r="N31" s="46"/>
    </row>
    <row r="32" spans="1:14" x14ac:dyDescent="0.25">
      <c r="A32" s="34">
        <v>20</v>
      </c>
      <c r="B32" s="45" t="s">
        <v>342</v>
      </c>
      <c r="C32" s="2">
        <v>1</v>
      </c>
      <c r="D32" s="22">
        <v>30</v>
      </c>
      <c r="E32" s="4" t="s">
        <v>20</v>
      </c>
      <c r="F32" s="40"/>
      <c r="G32" s="41">
        <f t="shared" si="0"/>
        <v>0</v>
      </c>
      <c r="H32" s="42">
        <f t="shared" si="1"/>
        <v>0</v>
      </c>
      <c r="I32" s="42">
        <f t="shared" si="2"/>
        <v>0</v>
      </c>
      <c r="J32" s="42">
        <f t="shared" si="3"/>
        <v>0</v>
      </c>
      <c r="K32" s="43"/>
      <c r="L32" s="43"/>
      <c r="M32" s="44"/>
      <c r="N32" s="46"/>
    </row>
    <row r="33" spans="1:14" ht="60" x14ac:dyDescent="0.25">
      <c r="A33" s="34">
        <v>21</v>
      </c>
      <c r="B33" s="45" t="s">
        <v>343</v>
      </c>
      <c r="C33" s="2">
        <v>1</v>
      </c>
      <c r="D33" s="22">
        <v>10</v>
      </c>
      <c r="E33" s="4" t="s">
        <v>20</v>
      </c>
      <c r="F33" s="40"/>
      <c r="G33" s="41">
        <f t="shared" si="0"/>
        <v>0</v>
      </c>
      <c r="H33" s="42">
        <f t="shared" si="1"/>
        <v>0</v>
      </c>
      <c r="I33" s="42">
        <f t="shared" si="2"/>
        <v>0</v>
      </c>
      <c r="J33" s="42">
        <f t="shared" si="3"/>
        <v>0</v>
      </c>
      <c r="K33" s="43"/>
      <c r="L33" s="43"/>
      <c r="M33" s="44"/>
      <c r="N33" s="46"/>
    </row>
    <row r="34" spans="1:14" x14ac:dyDescent="0.25">
      <c r="A34" s="34">
        <v>22</v>
      </c>
      <c r="B34" s="45" t="s">
        <v>344</v>
      </c>
      <c r="C34" s="2">
        <v>1</v>
      </c>
      <c r="D34" s="22">
        <v>10</v>
      </c>
      <c r="E34" s="4" t="s">
        <v>20</v>
      </c>
      <c r="F34" s="40"/>
      <c r="G34" s="41">
        <f t="shared" si="0"/>
        <v>0</v>
      </c>
      <c r="H34" s="42">
        <f t="shared" si="1"/>
        <v>0</v>
      </c>
      <c r="I34" s="42">
        <f t="shared" si="2"/>
        <v>0</v>
      </c>
      <c r="J34" s="42">
        <f t="shared" si="3"/>
        <v>0</v>
      </c>
      <c r="K34" s="43"/>
      <c r="L34" s="43"/>
      <c r="M34" s="44"/>
      <c r="N34" s="46"/>
    </row>
    <row r="35" spans="1:14" ht="45" x14ac:dyDescent="0.25">
      <c r="A35" s="34">
        <v>23</v>
      </c>
      <c r="B35" s="45" t="s">
        <v>345</v>
      </c>
      <c r="C35" s="2">
        <v>1</v>
      </c>
      <c r="D35" s="22">
        <v>40</v>
      </c>
      <c r="E35" s="4" t="s">
        <v>19</v>
      </c>
      <c r="F35" s="40"/>
      <c r="G35" s="41">
        <f t="shared" si="0"/>
        <v>0</v>
      </c>
      <c r="H35" s="42">
        <f t="shared" si="1"/>
        <v>0</v>
      </c>
      <c r="I35" s="42">
        <f t="shared" si="2"/>
        <v>0</v>
      </c>
      <c r="J35" s="42">
        <f t="shared" si="3"/>
        <v>0</v>
      </c>
      <c r="K35" s="43"/>
      <c r="L35" s="43"/>
      <c r="M35" s="44"/>
      <c r="N35" s="46"/>
    </row>
    <row r="36" spans="1:14" ht="45" x14ac:dyDescent="0.25">
      <c r="A36" s="34">
        <v>24</v>
      </c>
      <c r="B36" s="45" t="s">
        <v>346</v>
      </c>
      <c r="C36" s="2">
        <v>1</v>
      </c>
      <c r="D36" s="22">
        <v>20</v>
      </c>
      <c r="E36" s="4" t="s">
        <v>20</v>
      </c>
      <c r="F36" s="40"/>
      <c r="G36" s="41">
        <f t="shared" si="0"/>
        <v>0</v>
      </c>
      <c r="H36" s="42">
        <f t="shared" si="1"/>
        <v>0</v>
      </c>
      <c r="I36" s="42">
        <f t="shared" si="2"/>
        <v>0</v>
      </c>
      <c r="J36" s="42">
        <f t="shared" si="3"/>
        <v>0</v>
      </c>
      <c r="K36" s="43"/>
      <c r="L36" s="43"/>
      <c r="M36" s="44"/>
      <c r="N36" s="46"/>
    </row>
    <row r="37" spans="1:14" ht="45" x14ac:dyDescent="0.25">
      <c r="A37" s="34">
        <v>25</v>
      </c>
      <c r="B37" s="45" t="s">
        <v>347</v>
      </c>
      <c r="C37" s="2">
        <v>1</v>
      </c>
      <c r="D37" s="22">
        <v>40</v>
      </c>
      <c r="E37" s="4" t="s">
        <v>20</v>
      </c>
      <c r="F37" s="40"/>
      <c r="G37" s="41">
        <f t="shared" si="0"/>
        <v>0</v>
      </c>
      <c r="H37" s="42">
        <f t="shared" si="1"/>
        <v>0</v>
      </c>
      <c r="I37" s="42">
        <f t="shared" si="2"/>
        <v>0</v>
      </c>
      <c r="J37" s="42">
        <f t="shared" si="3"/>
        <v>0</v>
      </c>
      <c r="K37" s="43"/>
      <c r="L37" s="43"/>
      <c r="M37" s="44"/>
      <c r="N37" s="46"/>
    </row>
    <row r="38" spans="1:14" ht="45" x14ac:dyDescent="0.25">
      <c r="A38" s="260">
        <v>26</v>
      </c>
      <c r="B38" s="267" t="s">
        <v>1182</v>
      </c>
      <c r="C38" s="162">
        <v>1</v>
      </c>
      <c r="D38" s="163">
        <v>30</v>
      </c>
      <c r="E38" s="164" t="s">
        <v>19</v>
      </c>
      <c r="F38" s="165"/>
      <c r="G38" s="166">
        <f t="shared" si="0"/>
        <v>0</v>
      </c>
      <c r="H38" s="167">
        <f t="shared" si="1"/>
        <v>0</v>
      </c>
      <c r="I38" s="167">
        <f t="shared" si="2"/>
        <v>0</v>
      </c>
      <c r="J38" s="167">
        <f t="shared" si="3"/>
        <v>0</v>
      </c>
      <c r="K38" s="168"/>
      <c r="L38" s="168"/>
      <c r="M38" s="169"/>
      <c r="N38" s="268"/>
    </row>
    <row r="39" spans="1:14" ht="45" x14ac:dyDescent="0.25">
      <c r="A39" s="34">
        <v>28</v>
      </c>
      <c r="B39" s="45" t="s">
        <v>348</v>
      </c>
      <c r="C39" s="2">
        <v>1</v>
      </c>
      <c r="D39" s="22">
        <v>20</v>
      </c>
      <c r="E39" s="4" t="s">
        <v>19</v>
      </c>
      <c r="F39" s="40"/>
      <c r="G39" s="41">
        <f t="shared" si="0"/>
        <v>0</v>
      </c>
      <c r="H39" s="42">
        <f t="shared" si="1"/>
        <v>0</v>
      </c>
      <c r="I39" s="42">
        <f t="shared" si="2"/>
        <v>0</v>
      </c>
      <c r="J39" s="42">
        <f t="shared" si="3"/>
        <v>0</v>
      </c>
      <c r="K39" s="43"/>
      <c r="L39" s="43"/>
      <c r="M39" s="44"/>
      <c r="N39" s="46"/>
    </row>
    <row r="40" spans="1:14" ht="30" x14ac:dyDescent="0.25">
      <c r="A40" s="34">
        <v>29</v>
      </c>
      <c r="B40" s="45" t="s">
        <v>349</v>
      </c>
      <c r="C40" s="2">
        <v>1</v>
      </c>
      <c r="D40" s="22">
        <v>20</v>
      </c>
      <c r="E40" s="4" t="s">
        <v>19</v>
      </c>
      <c r="F40" s="40"/>
      <c r="G40" s="41">
        <f t="shared" si="0"/>
        <v>0</v>
      </c>
      <c r="H40" s="42">
        <f t="shared" si="1"/>
        <v>0</v>
      </c>
      <c r="I40" s="42">
        <f t="shared" si="2"/>
        <v>0</v>
      </c>
      <c r="J40" s="42">
        <f t="shared" si="3"/>
        <v>0</v>
      </c>
      <c r="K40" s="43"/>
      <c r="L40" s="43"/>
      <c r="M40" s="44"/>
      <c r="N40" s="46"/>
    </row>
    <row r="41" spans="1:14" ht="30" x14ac:dyDescent="0.25">
      <c r="A41" s="34">
        <v>30</v>
      </c>
      <c r="B41" s="45" t="s">
        <v>350</v>
      </c>
      <c r="C41" s="2">
        <v>1</v>
      </c>
      <c r="D41" s="22">
        <v>20</v>
      </c>
      <c r="E41" s="4" t="s">
        <v>19</v>
      </c>
      <c r="F41" s="40"/>
      <c r="G41" s="41">
        <f t="shared" si="0"/>
        <v>0</v>
      </c>
      <c r="H41" s="42">
        <f t="shared" si="1"/>
        <v>0</v>
      </c>
      <c r="I41" s="42">
        <f t="shared" si="2"/>
        <v>0</v>
      </c>
      <c r="J41" s="42">
        <f t="shared" si="3"/>
        <v>0</v>
      </c>
      <c r="K41" s="43"/>
      <c r="L41" s="43"/>
      <c r="M41" s="44"/>
      <c r="N41" s="46"/>
    </row>
    <row r="42" spans="1:14" ht="30" x14ac:dyDescent="0.25">
      <c r="A42" s="34">
        <v>33</v>
      </c>
      <c r="B42" s="45" t="s">
        <v>351</v>
      </c>
      <c r="C42" s="2">
        <v>1</v>
      </c>
      <c r="D42" s="22">
        <v>30</v>
      </c>
      <c r="E42" s="4" t="s">
        <v>20</v>
      </c>
      <c r="F42" s="40"/>
      <c r="G42" s="41">
        <f t="shared" si="0"/>
        <v>0</v>
      </c>
      <c r="H42" s="42">
        <f t="shared" si="1"/>
        <v>0</v>
      </c>
      <c r="I42" s="42">
        <f t="shared" si="2"/>
        <v>0</v>
      </c>
      <c r="J42" s="42">
        <f t="shared" si="3"/>
        <v>0</v>
      </c>
      <c r="K42" s="43"/>
      <c r="L42" s="43"/>
      <c r="M42" s="44"/>
      <c r="N42" s="46"/>
    </row>
    <row r="43" spans="1:14" ht="33.75" customHeight="1" x14ac:dyDescent="0.25">
      <c r="A43" s="260">
        <v>34</v>
      </c>
      <c r="B43" s="267" t="s">
        <v>1183</v>
      </c>
      <c r="C43" s="162">
        <v>1</v>
      </c>
      <c r="D43" s="163">
        <v>20</v>
      </c>
      <c r="E43" s="164" t="s">
        <v>20</v>
      </c>
      <c r="F43" s="165"/>
      <c r="G43" s="166">
        <f t="shared" si="0"/>
        <v>0</v>
      </c>
      <c r="H43" s="167">
        <f t="shared" si="1"/>
        <v>0</v>
      </c>
      <c r="I43" s="167">
        <f t="shared" si="2"/>
        <v>0</v>
      </c>
      <c r="J43" s="167">
        <f t="shared" si="3"/>
        <v>0</v>
      </c>
      <c r="K43" s="168"/>
      <c r="L43" s="168"/>
      <c r="M43" s="169"/>
      <c r="N43" s="268"/>
    </row>
    <row r="44" spans="1:14" ht="45" x14ac:dyDescent="0.25">
      <c r="A44" s="34">
        <v>35</v>
      </c>
      <c r="B44" s="45" t="s">
        <v>364</v>
      </c>
      <c r="C44" s="2">
        <v>1</v>
      </c>
      <c r="D44" s="22">
        <v>30</v>
      </c>
      <c r="E44" s="4" t="s">
        <v>20</v>
      </c>
      <c r="F44" s="40"/>
      <c r="G44" s="41">
        <f t="shared" si="0"/>
        <v>0</v>
      </c>
      <c r="H44" s="42">
        <f t="shared" si="1"/>
        <v>0</v>
      </c>
      <c r="I44" s="42">
        <f t="shared" si="2"/>
        <v>0</v>
      </c>
      <c r="J44" s="42">
        <f t="shared" si="3"/>
        <v>0</v>
      </c>
      <c r="K44" s="43"/>
      <c r="L44" s="43"/>
      <c r="M44" s="44"/>
      <c r="N44" s="46"/>
    </row>
    <row r="45" spans="1:14" ht="18" customHeight="1" x14ac:dyDescent="0.25">
      <c r="A45" s="34">
        <v>36</v>
      </c>
      <c r="B45" s="45" t="s">
        <v>352</v>
      </c>
      <c r="C45" s="2">
        <v>1</v>
      </c>
      <c r="D45" s="22">
        <v>6</v>
      </c>
      <c r="E45" s="4" t="s">
        <v>19</v>
      </c>
      <c r="F45" s="40"/>
      <c r="G45" s="41">
        <f t="shared" si="0"/>
        <v>0</v>
      </c>
      <c r="H45" s="42">
        <f t="shared" si="1"/>
        <v>0</v>
      </c>
      <c r="I45" s="42">
        <f t="shared" si="2"/>
        <v>0</v>
      </c>
      <c r="J45" s="42">
        <f t="shared" si="3"/>
        <v>0</v>
      </c>
      <c r="K45" s="43"/>
      <c r="L45" s="43"/>
      <c r="M45" s="44"/>
      <c r="N45" s="46"/>
    </row>
    <row r="46" spans="1:14" ht="30" customHeight="1" x14ac:dyDescent="0.25">
      <c r="A46" s="34">
        <v>37</v>
      </c>
      <c r="B46" s="45" t="s">
        <v>353</v>
      </c>
      <c r="C46" s="2">
        <v>1</v>
      </c>
      <c r="D46" s="22">
        <v>6</v>
      </c>
      <c r="E46" s="4" t="s">
        <v>19</v>
      </c>
      <c r="F46" s="40"/>
      <c r="G46" s="41">
        <f t="shared" si="0"/>
        <v>0</v>
      </c>
      <c r="H46" s="42">
        <f t="shared" si="1"/>
        <v>0</v>
      </c>
      <c r="I46" s="42">
        <f t="shared" si="2"/>
        <v>0</v>
      </c>
      <c r="J46" s="42">
        <f t="shared" si="3"/>
        <v>0</v>
      </c>
      <c r="K46" s="43"/>
      <c r="L46" s="43"/>
      <c r="M46" s="44"/>
      <c r="N46" s="46"/>
    </row>
    <row r="47" spans="1:14" ht="30" customHeight="1" x14ac:dyDescent="0.25">
      <c r="A47" s="34">
        <v>38</v>
      </c>
      <c r="B47" s="45" t="s">
        <v>354</v>
      </c>
      <c r="C47" s="2">
        <v>1</v>
      </c>
      <c r="D47" s="22">
        <v>20</v>
      </c>
      <c r="E47" s="4" t="s">
        <v>20</v>
      </c>
      <c r="F47" s="40"/>
      <c r="G47" s="41">
        <f t="shared" si="0"/>
        <v>0</v>
      </c>
      <c r="H47" s="42">
        <f t="shared" si="1"/>
        <v>0</v>
      </c>
      <c r="I47" s="42">
        <f t="shared" si="2"/>
        <v>0</v>
      </c>
      <c r="J47" s="42">
        <f t="shared" si="3"/>
        <v>0</v>
      </c>
      <c r="K47" s="43"/>
      <c r="L47" s="43"/>
      <c r="M47" s="44"/>
      <c r="N47" s="46"/>
    </row>
    <row r="48" spans="1:14" ht="15.75" customHeight="1" x14ac:dyDescent="0.25">
      <c r="A48" s="34">
        <v>39</v>
      </c>
      <c r="B48" s="45" t="s">
        <v>355</v>
      </c>
      <c r="C48" s="2">
        <v>1</v>
      </c>
      <c r="D48" s="22">
        <v>30</v>
      </c>
      <c r="E48" s="4" t="s">
        <v>20</v>
      </c>
      <c r="F48" s="40"/>
      <c r="G48" s="41">
        <f t="shared" si="0"/>
        <v>0</v>
      </c>
      <c r="H48" s="42">
        <f t="shared" si="1"/>
        <v>0</v>
      </c>
      <c r="I48" s="42">
        <f t="shared" si="2"/>
        <v>0</v>
      </c>
      <c r="J48" s="42">
        <f t="shared" si="3"/>
        <v>0</v>
      </c>
      <c r="K48" s="43"/>
      <c r="L48" s="43"/>
      <c r="M48" s="44"/>
      <c r="N48" s="46"/>
    </row>
    <row r="49" spans="1:14" ht="45" customHeight="1" x14ac:dyDescent="0.25">
      <c r="A49" s="34">
        <v>40</v>
      </c>
      <c r="B49" s="45" t="s">
        <v>356</v>
      </c>
      <c r="C49" s="2">
        <v>1</v>
      </c>
      <c r="D49" s="22">
        <v>200</v>
      </c>
      <c r="E49" s="4" t="s">
        <v>123</v>
      </c>
      <c r="F49" s="40"/>
      <c r="G49" s="41">
        <f t="shared" si="0"/>
        <v>0</v>
      </c>
      <c r="H49" s="42">
        <f t="shared" si="1"/>
        <v>0</v>
      </c>
      <c r="I49" s="42">
        <f t="shared" si="2"/>
        <v>0</v>
      </c>
      <c r="J49" s="42">
        <f t="shared" si="3"/>
        <v>0</v>
      </c>
      <c r="K49" s="43"/>
      <c r="L49" s="43"/>
      <c r="M49" s="44"/>
      <c r="N49" s="46"/>
    </row>
    <row r="50" spans="1:14" x14ac:dyDescent="0.25">
      <c r="A50" s="87"/>
      <c r="B50" s="228" t="s">
        <v>21</v>
      </c>
      <c r="C50" s="228"/>
      <c r="D50" s="228"/>
      <c r="E50" s="228"/>
      <c r="F50" s="228"/>
      <c r="G50" s="228"/>
      <c r="H50" s="228"/>
      <c r="I50" s="63">
        <f>SUM(I15:I49)</f>
        <v>0</v>
      </c>
      <c r="J50" s="64">
        <f>SUM(J15:J49)</f>
        <v>0</v>
      </c>
      <c r="K50" s="46"/>
      <c r="L50" s="46"/>
      <c r="M50" s="46"/>
      <c r="N50" s="46"/>
    </row>
    <row r="53" spans="1:14" ht="15.75" thickBot="1" x14ac:dyDescent="0.3">
      <c r="B53" s="204" t="s">
        <v>22</v>
      </c>
      <c r="C53" s="204"/>
      <c r="D53" s="204"/>
      <c r="E53" s="204"/>
      <c r="F53" s="204"/>
      <c r="G53" s="204"/>
      <c r="H53" s="204"/>
      <c r="I53" s="204"/>
      <c r="J53" s="204"/>
      <c r="K53" s="204"/>
      <c r="L53" s="204"/>
    </row>
    <row r="54" spans="1:14" ht="30" customHeight="1" x14ac:dyDescent="0.25">
      <c r="B54" s="15" t="s">
        <v>252</v>
      </c>
      <c r="C54" s="202" t="s">
        <v>23</v>
      </c>
      <c r="D54" s="202"/>
      <c r="E54" s="202"/>
      <c r="F54" s="202"/>
      <c r="G54" s="202"/>
      <c r="H54" s="202"/>
      <c r="I54" s="202"/>
      <c r="J54" s="202"/>
      <c r="K54" s="202"/>
      <c r="L54" s="202"/>
    </row>
    <row r="55" spans="1:14" ht="30" customHeight="1" x14ac:dyDescent="0.25">
      <c r="B55" s="6" t="s">
        <v>258</v>
      </c>
      <c r="C55" s="186" t="s">
        <v>540</v>
      </c>
      <c r="D55" s="186"/>
      <c r="E55" s="186"/>
      <c r="F55" s="186"/>
      <c r="G55" s="186"/>
      <c r="H55" s="186"/>
      <c r="I55" s="186"/>
      <c r="J55" s="186"/>
      <c r="K55" s="186"/>
      <c r="L55" s="186"/>
    </row>
    <row r="56" spans="1:14" ht="30" customHeight="1" x14ac:dyDescent="0.25">
      <c r="B56" s="6" t="s">
        <v>259</v>
      </c>
      <c r="C56" s="186" t="s">
        <v>24</v>
      </c>
      <c r="D56" s="186"/>
      <c r="E56" s="186"/>
      <c r="F56" s="186"/>
      <c r="G56" s="186"/>
      <c r="H56" s="186"/>
      <c r="I56" s="186"/>
      <c r="J56" s="186"/>
      <c r="K56" s="186"/>
      <c r="L56" s="186"/>
    </row>
    <row r="57" spans="1:14" ht="30" customHeight="1" thickBot="1" x14ac:dyDescent="0.3">
      <c r="B57" s="16">
        <v>2</v>
      </c>
      <c r="C57" s="190" t="s">
        <v>376</v>
      </c>
      <c r="D57" s="190"/>
      <c r="E57" s="190"/>
      <c r="F57" s="190"/>
      <c r="G57" s="190"/>
      <c r="H57" s="190"/>
      <c r="I57" s="190"/>
      <c r="J57" s="190"/>
      <c r="K57" s="190"/>
      <c r="L57" s="191"/>
    </row>
    <row r="59" spans="1:14" ht="45" x14ac:dyDescent="0.25">
      <c r="B59" s="7" t="s">
        <v>256</v>
      </c>
    </row>
    <row r="60" spans="1:14" ht="30" x14ac:dyDescent="0.25">
      <c r="B60" s="7" t="s">
        <v>358</v>
      </c>
    </row>
    <row r="62" spans="1:14" x14ac:dyDescent="0.25">
      <c r="B62" s="152" t="s">
        <v>1134</v>
      </c>
    </row>
    <row r="63" spans="1:14" ht="15.75" thickBot="1" x14ac:dyDescent="0.3">
      <c r="B63" s="208" t="s">
        <v>26</v>
      </c>
      <c r="C63" s="208"/>
      <c r="D63" s="208"/>
      <c r="E63" s="208"/>
      <c r="F63" s="208"/>
      <c r="G63" s="208"/>
      <c r="H63" s="208"/>
      <c r="I63" s="208"/>
      <c r="J63" s="208"/>
      <c r="K63" s="208"/>
      <c r="L63" s="208"/>
    </row>
    <row r="64" spans="1:14" x14ac:dyDescent="0.25">
      <c r="B64" s="209" t="s">
        <v>313</v>
      </c>
      <c r="C64" s="210"/>
      <c r="D64" s="210"/>
      <c r="E64" s="210"/>
      <c r="F64" s="210"/>
      <c r="G64" s="210"/>
      <c r="H64" s="210"/>
      <c r="I64" s="210"/>
      <c r="J64" s="210"/>
      <c r="K64" s="210"/>
      <c r="L64" s="210"/>
    </row>
    <row r="65" spans="2:12" x14ac:dyDescent="0.25">
      <c r="B65" s="211" t="s">
        <v>305</v>
      </c>
      <c r="C65" s="212"/>
      <c r="D65" s="212"/>
      <c r="E65" s="212"/>
      <c r="F65" s="212"/>
      <c r="G65" s="212"/>
      <c r="H65" s="212"/>
      <c r="I65" s="212"/>
      <c r="J65" s="212"/>
      <c r="K65" s="212"/>
      <c r="L65" s="213"/>
    </row>
    <row r="66" spans="2:12" ht="15.75" thickBot="1" x14ac:dyDescent="0.3">
      <c r="B66" s="214" t="s">
        <v>306</v>
      </c>
      <c r="C66" s="215"/>
      <c r="D66" s="215"/>
      <c r="E66" s="215"/>
      <c r="F66" s="215"/>
      <c r="G66" s="215"/>
      <c r="H66" s="215"/>
      <c r="I66" s="215"/>
      <c r="J66" s="215"/>
      <c r="K66" s="215"/>
      <c r="L66" s="216"/>
    </row>
    <row r="67" spans="2:12" x14ac:dyDescent="0.25">
      <c r="C67" s="18"/>
    </row>
    <row r="68" spans="2:12" x14ac:dyDescent="0.25">
      <c r="C68" s="18"/>
    </row>
    <row r="69" spans="2:12" ht="45" x14ac:dyDescent="0.25">
      <c r="B69" s="19" t="s">
        <v>27</v>
      </c>
      <c r="C69" s="23"/>
      <c r="D69" s="20"/>
      <c r="E69" s="20"/>
      <c r="F69" s="20"/>
      <c r="G69" s="20"/>
      <c r="H69" s="205" t="s">
        <v>28</v>
      </c>
      <c r="I69" s="205"/>
      <c r="J69" s="206"/>
      <c r="K69" s="20"/>
      <c r="L69" s="20"/>
    </row>
  </sheetData>
  <mergeCells count="38">
    <mergeCell ref="B65:L65"/>
    <mergeCell ref="B66:L66"/>
    <mergeCell ref="H69:J69"/>
    <mergeCell ref="C54:L54"/>
    <mergeCell ref="C55:L55"/>
    <mergeCell ref="C56:L56"/>
    <mergeCell ref="C57:L57"/>
    <mergeCell ref="B63:L63"/>
    <mergeCell ref="B64:L64"/>
    <mergeCell ref="B53:L5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B50:H50"/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A11:A13"/>
    <mergeCell ref="I11:I13"/>
    <mergeCell ref="M11:N11"/>
    <mergeCell ref="M12:M13"/>
    <mergeCell ref="N12:N13"/>
  </mergeCells>
  <pageMargins left="0.7" right="0.7" top="0.75" bottom="0.75" header="0.3" footer="0.3"/>
  <pageSetup paperSize="9" scale="62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O38"/>
  <sheetViews>
    <sheetView topLeftCell="C1" workbookViewId="0">
      <selection activeCell="A23" sqref="A23:XFD26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30"/>
    </row>
    <row r="3" spans="1:15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30"/>
    </row>
    <row r="4" spans="1:15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30"/>
    </row>
    <row r="5" spans="1:15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30"/>
    </row>
    <row r="6" spans="1:15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220" t="s">
        <v>366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11"/>
    </row>
    <row r="11" spans="1:15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</row>
    <row r="12" spans="1:15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</row>
    <row r="13" spans="1:15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5" ht="15" customHeight="1" x14ac:dyDescent="0.25">
      <c r="A15" s="34">
        <v>1</v>
      </c>
      <c r="B15" s="123" t="s">
        <v>378</v>
      </c>
      <c r="C15" s="2">
        <v>1</v>
      </c>
      <c r="D15" s="22">
        <v>500</v>
      </c>
      <c r="E15" s="4" t="s">
        <v>19</v>
      </c>
      <c r="F15" s="40"/>
      <c r="G15" s="41">
        <f t="shared" ref="G15:G18" si="0">F15*9.5%</f>
        <v>0</v>
      </c>
      <c r="H15" s="42">
        <f t="shared" ref="H15:H18" si="1">F15+G15</f>
        <v>0</v>
      </c>
      <c r="I15" s="42">
        <f t="shared" ref="I15:I18" si="2">SUM(D15*F15)</f>
        <v>0</v>
      </c>
      <c r="J15" s="42">
        <f t="shared" ref="J15:J18" si="3">SUM(D15*H15)</f>
        <v>0</v>
      </c>
      <c r="K15" s="43"/>
      <c r="L15" s="43"/>
      <c r="M15" s="44" t="s">
        <v>257</v>
      </c>
      <c r="N15" s="44"/>
    </row>
    <row r="16" spans="1:15" ht="15" customHeight="1" x14ac:dyDescent="0.25">
      <c r="A16" s="34">
        <v>2</v>
      </c>
      <c r="B16" s="123" t="s">
        <v>379</v>
      </c>
      <c r="C16" s="2">
        <v>1</v>
      </c>
      <c r="D16" s="22">
        <v>500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 t="s">
        <v>257</v>
      </c>
      <c r="N16" s="46"/>
    </row>
    <row r="17" spans="1:14" ht="30" customHeight="1" x14ac:dyDescent="0.25">
      <c r="A17" s="34">
        <v>3</v>
      </c>
      <c r="B17" s="50" t="s">
        <v>381</v>
      </c>
      <c r="C17" s="2">
        <v>1</v>
      </c>
      <c r="D17" s="22">
        <v>500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 t="s">
        <v>257</v>
      </c>
      <c r="N17" s="46"/>
    </row>
    <row r="18" spans="1:14" ht="30" customHeight="1" x14ac:dyDescent="0.25">
      <c r="A18" s="34">
        <v>4</v>
      </c>
      <c r="B18" s="123" t="s">
        <v>367</v>
      </c>
      <c r="C18" s="2">
        <v>1</v>
      </c>
      <c r="D18" s="22">
        <v>100</v>
      </c>
      <c r="E18" s="4" t="s">
        <v>20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 t="s">
        <v>257</v>
      </c>
      <c r="N18" s="46"/>
    </row>
    <row r="19" spans="1:14" x14ac:dyDescent="0.25">
      <c r="A19" s="87"/>
      <c r="B19" s="228" t="s">
        <v>21</v>
      </c>
      <c r="C19" s="228"/>
      <c r="D19" s="228"/>
      <c r="E19" s="228"/>
      <c r="F19" s="228"/>
      <c r="G19" s="228"/>
      <c r="H19" s="228"/>
      <c r="I19" s="63">
        <f>SUM(I15:I18)</f>
        <v>0</v>
      </c>
      <c r="J19" s="64">
        <f>SUM(J15:J18)</f>
        <v>0</v>
      </c>
      <c r="K19" s="46"/>
      <c r="L19" s="46"/>
      <c r="M19" s="46"/>
      <c r="N19" s="46"/>
    </row>
    <row r="22" spans="1:14" ht="15.75" thickBot="1" x14ac:dyDescent="0.3">
      <c r="B22" s="204" t="s">
        <v>22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</row>
    <row r="23" spans="1:14" ht="30" customHeight="1" x14ac:dyDescent="0.25">
      <c r="B23" s="15" t="s">
        <v>252</v>
      </c>
      <c r="C23" s="202" t="s">
        <v>23</v>
      </c>
      <c r="D23" s="202"/>
      <c r="E23" s="202"/>
      <c r="F23" s="202"/>
      <c r="G23" s="202"/>
      <c r="H23" s="202"/>
      <c r="I23" s="202"/>
      <c r="J23" s="202"/>
      <c r="K23" s="202"/>
      <c r="L23" s="202"/>
    </row>
    <row r="24" spans="1:14" ht="30" customHeight="1" x14ac:dyDescent="0.25">
      <c r="B24" s="6" t="s">
        <v>258</v>
      </c>
      <c r="C24" s="186" t="s">
        <v>540</v>
      </c>
      <c r="D24" s="186"/>
      <c r="E24" s="186"/>
      <c r="F24" s="186"/>
      <c r="G24" s="186"/>
      <c r="H24" s="186"/>
      <c r="I24" s="186"/>
      <c r="J24" s="186"/>
      <c r="K24" s="186"/>
      <c r="L24" s="186"/>
    </row>
    <row r="25" spans="1:14" ht="30" customHeight="1" x14ac:dyDescent="0.25">
      <c r="B25" s="6" t="s">
        <v>259</v>
      </c>
      <c r="C25" s="186" t="s">
        <v>24</v>
      </c>
      <c r="D25" s="186"/>
      <c r="E25" s="186"/>
      <c r="F25" s="186"/>
      <c r="G25" s="186"/>
      <c r="H25" s="186"/>
      <c r="I25" s="186"/>
      <c r="J25" s="186"/>
      <c r="K25" s="186"/>
      <c r="L25" s="186"/>
    </row>
    <row r="26" spans="1:14" ht="30" customHeight="1" thickBot="1" x14ac:dyDescent="0.3">
      <c r="B26" s="16" t="s">
        <v>260</v>
      </c>
      <c r="C26" s="190" t="s">
        <v>380</v>
      </c>
      <c r="D26" s="190"/>
      <c r="E26" s="190"/>
      <c r="F26" s="190"/>
      <c r="G26" s="190"/>
      <c r="H26" s="190"/>
      <c r="I26" s="190"/>
      <c r="J26" s="190"/>
      <c r="K26" s="190"/>
      <c r="L26" s="191"/>
    </row>
    <row r="28" spans="1:14" ht="45" x14ac:dyDescent="0.25">
      <c r="B28" s="7" t="s">
        <v>256</v>
      </c>
    </row>
    <row r="29" spans="1:14" ht="30" x14ac:dyDescent="0.25">
      <c r="B29" s="7" t="s">
        <v>358</v>
      </c>
    </row>
    <row r="32" spans="1:14" ht="15.75" thickBot="1" x14ac:dyDescent="0.3">
      <c r="B32" s="208" t="s">
        <v>26</v>
      </c>
      <c r="C32" s="208"/>
      <c r="D32" s="208"/>
      <c r="E32" s="208"/>
      <c r="F32" s="208"/>
      <c r="G32" s="208"/>
      <c r="H32" s="208"/>
      <c r="I32" s="208"/>
      <c r="J32" s="208"/>
      <c r="K32" s="208"/>
      <c r="L32" s="208"/>
    </row>
    <row r="33" spans="2:12" x14ac:dyDescent="0.25">
      <c r="B33" s="209" t="s">
        <v>313</v>
      </c>
      <c r="C33" s="210"/>
      <c r="D33" s="210"/>
      <c r="E33" s="210"/>
      <c r="F33" s="210"/>
      <c r="G33" s="210"/>
      <c r="H33" s="210"/>
      <c r="I33" s="210"/>
      <c r="J33" s="210"/>
      <c r="K33" s="210"/>
      <c r="L33" s="210"/>
    </row>
    <row r="34" spans="2:12" x14ac:dyDescent="0.25">
      <c r="B34" s="211" t="s">
        <v>305</v>
      </c>
      <c r="C34" s="212"/>
      <c r="D34" s="212"/>
      <c r="E34" s="212"/>
      <c r="F34" s="212"/>
      <c r="G34" s="212"/>
      <c r="H34" s="212"/>
      <c r="I34" s="212"/>
      <c r="J34" s="212"/>
      <c r="K34" s="212"/>
      <c r="L34" s="213"/>
    </row>
    <row r="35" spans="2:12" ht="15.75" thickBot="1" x14ac:dyDescent="0.3">
      <c r="B35" s="214" t="s">
        <v>306</v>
      </c>
      <c r="C35" s="215"/>
      <c r="D35" s="215"/>
      <c r="E35" s="215"/>
      <c r="F35" s="215"/>
      <c r="G35" s="215"/>
      <c r="H35" s="215"/>
      <c r="I35" s="215"/>
      <c r="J35" s="215"/>
      <c r="K35" s="215"/>
      <c r="L35" s="216"/>
    </row>
    <row r="36" spans="2:12" x14ac:dyDescent="0.25">
      <c r="C36" s="18"/>
    </row>
    <row r="37" spans="2:12" x14ac:dyDescent="0.25">
      <c r="C37" s="18"/>
    </row>
    <row r="38" spans="2:12" ht="45" x14ac:dyDescent="0.25">
      <c r="B38" s="19" t="s">
        <v>27</v>
      </c>
      <c r="C38" s="23"/>
      <c r="D38" s="20"/>
      <c r="E38" s="20"/>
      <c r="F38" s="20"/>
      <c r="G38" s="20"/>
      <c r="H38" s="205" t="s">
        <v>28</v>
      </c>
      <c r="I38" s="205"/>
      <c r="J38" s="206"/>
      <c r="K38" s="20"/>
      <c r="L38" s="20"/>
    </row>
  </sheetData>
  <mergeCells count="38"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H38:J38"/>
    <mergeCell ref="C23:L23"/>
    <mergeCell ref="C24:L24"/>
    <mergeCell ref="C25:L25"/>
    <mergeCell ref="C26:L26"/>
    <mergeCell ref="B32:L32"/>
    <mergeCell ref="B33:L33"/>
    <mergeCell ref="B34:L34"/>
    <mergeCell ref="B35:L35"/>
    <mergeCell ref="B22:L22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B19:H19"/>
    <mergeCell ref="A11:A13"/>
    <mergeCell ref="I11:I13"/>
    <mergeCell ref="M11:N11"/>
    <mergeCell ref="M12:M13"/>
    <mergeCell ref="N12:N13"/>
  </mergeCells>
  <pageMargins left="0.7" right="0.7" top="0.75" bottom="0.75" header="0.3" footer="0.3"/>
  <pageSetup paperSize="9" scale="63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O39"/>
  <sheetViews>
    <sheetView topLeftCell="C1" workbookViewId="0">
      <selection activeCell="F22" sqref="F22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30"/>
    </row>
    <row r="3" spans="1:15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30"/>
    </row>
    <row r="4" spans="1:15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30"/>
    </row>
    <row r="5" spans="1:15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30"/>
    </row>
    <row r="6" spans="1:15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220" t="s">
        <v>372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11"/>
    </row>
    <row r="11" spans="1:15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</row>
    <row r="12" spans="1:15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</row>
    <row r="13" spans="1:15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5" ht="30" x14ac:dyDescent="0.25">
      <c r="A15" s="34">
        <v>1</v>
      </c>
      <c r="B15" s="123" t="s">
        <v>368</v>
      </c>
      <c r="C15" s="2">
        <v>1</v>
      </c>
      <c r="D15" s="22">
        <v>500</v>
      </c>
      <c r="E15" s="4" t="s">
        <v>25</v>
      </c>
      <c r="F15" s="40"/>
      <c r="G15" s="41">
        <f t="shared" ref="G15:G19" si="0">F15*9.5%</f>
        <v>0</v>
      </c>
      <c r="H15" s="42">
        <f t="shared" ref="H15:H19" si="1">F15+G15</f>
        <v>0</v>
      </c>
      <c r="I15" s="42">
        <f t="shared" ref="I15:I19" si="2">SUM(D15*F15)</f>
        <v>0</v>
      </c>
      <c r="J15" s="42">
        <f t="shared" ref="J15:J19" si="3">SUM(D15*H15)</f>
        <v>0</v>
      </c>
      <c r="K15" s="43"/>
      <c r="L15" s="43"/>
      <c r="M15" s="44" t="s">
        <v>257</v>
      </c>
      <c r="N15" s="44"/>
    </row>
    <row r="16" spans="1:15" ht="30" x14ac:dyDescent="0.25">
      <c r="A16" s="34">
        <v>2</v>
      </c>
      <c r="B16" s="47" t="s">
        <v>382</v>
      </c>
      <c r="C16" s="2">
        <v>1</v>
      </c>
      <c r="D16" s="22">
        <v>1500</v>
      </c>
      <c r="E16" s="4" t="s">
        <v>25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 t="s">
        <v>257</v>
      </c>
      <c r="N16" s="44"/>
    </row>
    <row r="17" spans="1:14" ht="37.5" customHeight="1" x14ac:dyDescent="0.25">
      <c r="A17" s="34">
        <v>3</v>
      </c>
      <c r="B17" s="48" t="s">
        <v>369</v>
      </c>
      <c r="C17" s="2">
        <v>1</v>
      </c>
      <c r="D17" s="22">
        <v>1000</v>
      </c>
      <c r="E17" s="4" t="s">
        <v>20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 t="s">
        <v>257</v>
      </c>
      <c r="N17" s="46"/>
    </row>
    <row r="18" spans="1:14" ht="37.5" customHeight="1" x14ac:dyDescent="0.25">
      <c r="A18" s="34">
        <v>4</v>
      </c>
      <c r="B18" s="45" t="s">
        <v>383</v>
      </c>
      <c r="C18" s="2">
        <v>1</v>
      </c>
      <c r="D18" s="22">
        <v>200</v>
      </c>
      <c r="E18" s="4" t="s">
        <v>19</v>
      </c>
      <c r="F18" s="40"/>
      <c r="G18" s="41">
        <f t="shared" si="0"/>
        <v>0</v>
      </c>
      <c r="H18" s="42">
        <f t="shared" si="1"/>
        <v>0</v>
      </c>
      <c r="I18" s="42">
        <f t="shared" si="2"/>
        <v>0</v>
      </c>
      <c r="J18" s="42">
        <f t="shared" si="3"/>
        <v>0</v>
      </c>
      <c r="K18" s="43"/>
      <c r="L18" s="43"/>
      <c r="M18" s="44" t="s">
        <v>257</v>
      </c>
      <c r="N18" s="46"/>
    </row>
    <row r="19" spans="1:14" ht="30" x14ac:dyDescent="0.25">
      <c r="A19" s="34">
        <v>5</v>
      </c>
      <c r="B19" s="49" t="s">
        <v>370</v>
      </c>
      <c r="C19" s="2">
        <v>1</v>
      </c>
      <c r="D19" s="22">
        <v>200</v>
      </c>
      <c r="E19" s="4" t="s">
        <v>20</v>
      </c>
      <c r="F19" s="40"/>
      <c r="G19" s="41">
        <f t="shared" si="0"/>
        <v>0</v>
      </c>
      <c r="H19" s="42">
        <f t="shared" si="1"/>
        <v>0</v>
      </c>
      <c r="I19" s="42">
        <f t="shared" si="2"/>
        <v>0</v>
      </c>
      <c r="J19" s="42">
        <f t="shared" si="3"/>
        <v>0</v>
      </c>
      <c r="K19" s="43"/>
      <c r="L19" s="43"/>
      <c r="M19" s="44" t="s">
        <v>257</v>
      </c>
      <c r="N19" s="46"/>
    </row>
    <row r="20" spans="1:14" x14ac:dyDescent="0.25">
      <c r="A20" s="87"/>
      <c r="B20" s="228" t="s">
        <v>21</v>
      </c>
      <c r="C20" s="228"/>
      <c r="D20" s="228"/>
      <c r="E20" s="228"/>
      <c r="F20" s="228"/>
      <c r="G20" s="228"/>
      <c r="H20" s="228"/>
      <c r="I20" s="63">
        <f>SUM(I15:I19)</f>
        <v>0</v>
      </c>
      <c r="J20" s="64">
        <f>SUM(J15:J19)</f>
        <v>0</v>
      </c>
      <c r="K20" s="46"/>
      <c r="L20" s="46"/>
      <c r="M20" s="46"/>
      <c r="N20" s="46"/>
    </row>
    <row r="23" spans="1:14" ht="15.75" thickBot="1" x14ac:dyDescent="0.3">
      <c r="B23" s="204" t="s">
        <v>22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4"/>
    </row>
    <row r="24" spans="1:14" ht="30" customHeight="1" x14ac:dyDescent="0.25">
      <c r="B24" s="15" t="s">
        <v>252</v>
      </c>
      <c r="C24" s="202" t="s">
        <v>23</v>
      </c>
      <c r="D24" s="202"/>
      <c r="E24" s="202"/>
      <c r="F24" s="202"/>
      <c r="G24" s="202"/>
      <c r="H24" s="202"/>
      <c r="I24" s="202"/>
      <c r="J24" s="202"/>
      <c r="K24" s="202"/>
      <c r="L24" s="202"/>
    </row>
    <row r="25" spans="1:14" ht="30" customHeight="1" x14ac:dyDescent="0.25">
      <c r="B25" s="6" t="s">
        <v>258</v>
      </c>
      <c r="C25" s="186" t="s">
        <v>540</v>
      </c>
      <c r="D25" s="186"/>
      <c r="E25" s="186"/>
      <c r="F25" s="186"/>
      <c r="G25" s="186"/>
      <c r="H25" s="186"/>
      <c r="I25" s="186"/>
      <c r="J25" s="186"/>
      <c r="K25" s="186"/>
      <c r="L25" s="186"/>
    </row>
    <row r="26" spans="1:14" ht="30" customHeight="1" x14ac:dyDescent="0.25">
      <c r="B26" s="6" t="s">
        <v>259</v>
      </c>
      <c r="C26" s="186" t="s">
        <v>24</v>
      </c>
      <c r="D26" s="186"/>
      <c r="E26" s="186"/>
      <c r="F26" s="186"/>
      <c r="G26" s="186"/>
      <c r="H26" s="186"/>
      <c r="I26" s="186"/>
      <c r="J26" s="186"/>
      <c r="K26" s="186"/>
      <c r="L26" s="186"/>
    </row>
    <row r="27" spans="1:14" ht="30" customHeight="1" thickBot="1" x14ac:dyDescent="0.3">
      <c r="B27" s="16" t="s">
        <v>260</v>
      </c>
      <c r="C27" s="190" t="s">
        <v>377</v>
      </c>
      <c r="D27" s="190"/>
      <c r="E27" s="190"/>
      <c r="F27" s="190"/>
      <c r="G27" s="190"/>
      <c r="H27" s="190"/>
      <c r="I27" s="190"/>
      <c r="J27" s="190"/>
      <c r="K27" s="190"/>
      <c r="L27" s="191"/>
    </row>
    <row r="29" spans="1:14" ht="45" x14ac:dyDescent="0.25">
      <c r="B29" s="7" t="s">
        <v>256</v>
      </c>
    </row>
    <row r="30" spans="1:14" ht="30" x14ac:dyDescent="0.25">
      <c r="B30" s="7" t="s">
        <v>358</v>
      </c>
    </row>
    <row r="33" spans="2:12" ht="15.75" thickBot="1" x14ac:dyDescent="0.3">
      <c r="B33" s="208" t="s">
        <v>26</v>
      </c>
      <c r="C33" s="208"/>
      <c r="D33" s="208"/>
      <c r="E33" s="208"/>
      <c r="F33" s="208"/>
      <c r="G33" s="208"/>
      <c r="H33" s="208"/>
      <c r="I33" s="208"/>
      <c r="J33" s="208"/>
      <c r="K33" s="208"/>
      <c r="L33" s="208"/>
    </row>
    <row r="34" spans="2:12" x14ac:dyDescent="0.25">
      <c r="B34" s="209" t="s">
        <v>313</v>
      </c>
      <c r="C34" s="210"/>
      <c r="D34" s="210"/>
      <c r="E34" s="210"/>
      <c r="F34" s="210"/>
      <c r="G34" s="210"/>
      <c r="H34" s="210"/>
      <c r="I34" s="210"/>
      <c r="J34" s="210"/>
      <c r="K34" s="210"/>
      <c r="L34" s="210"/>
    </row>
    <row r="35" spans="2:12" x14ac:dyDescent="0.25">
      <c r="B35" s="211" t="s">
        <v>305</v>
      </c>
      <c r="C35" s="212"/>
      <c r="D35" s="212"/>
      <c r="E35" s="212"/>
      <c r="F35" s="212"/>
      <c r="G35" s="212"/>
      <c r="H35" s="212"/>
      <c r="I35" s="212"/>
      <c r="J35" s="212"/>
      <c r="K35" s="212"/>
      <c r="L35" s="213"/>
    </row>
    <row r="36" spans="2:12" ht="15.75" thickBot="1" x14ac:dyDescent="0.3">
      <c r="B36" s="214" t="s">
        <v>306</v>
      </c>
      <c r="C36" s="215"/>
      <c r="D36" s="215"/>
      <c r="E36" s="215"/>
      <c r="F36" s="215"/>
      <c r="G36" s="215"/>
      <c r="H36" s="215"/>
      <c r="I36" s="215"/>
      <c r="J36" s="215"/>
      <c r="K36" s="215"/>
      <c r="L36" s="216"/>
    </row>
    <row r="37" spans="2:12" x14ac:dyDescent="0.25">
      <c r="C37" s="18"/>
    </row>
    <row r="38" spans="2:12" x14ac:dyDescent="0.25">
      <c r="C38" s="18"/>
    </row>
    <row r="39" spans="2:12" ht="45" x14ac:dyDescent="0.25">
      <c r="B39" s="19" t="s">
        <v>27</v>
      </c>
      <c r="C39" s="23"/>
      <c r="D39" s="20"/>
      <c r="E39" s="20"/>
      <c r="F39" s="20"/>
      <c r="G39" s="20"/>
      <c r="H39" s="205" t="s">
        <v>28</v>
      </c>
      <c r="I39" s="205"/>
      <c r="J39" s="206"/>
      <c r="K39" s="20"/>
      <c r="L39" s="20"/>
    </row>
  </sheetData>
  <mergeCells count="38"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H39:J39"/>
    <mergeCell ref="C24:L24"/>
    <mergeCell ref="C25:L25"/>
    <mergeCell ref="C26:L26"/>
    <mergeCell ref="C27:L27"/>
    <mergeCell ref="B33:L33"/>
    <mergeCell ref="B34:L34"/>
    <mergeCell ref="B35:L35"/>
    <mergeCell ref="B36:L36"/>
    <mergeCell ref="B23:L23"/>
    <mergeCell ref="B11:B13"/>
    <mergeCell ref="C11:C13"/>
    <mergeCell ref="D11:D13"/>
    <mergeCell ref="E11:E13"/>
    <mergeCell ref="F11:F13"/>
    <mergeCell ref="G11:G13"/>
    <mergeCell ref="H11:H13"/>
    <mergeCell ref="J11:J13"/>
    <mergeCell ref="K11:K13"/>
    <mergeCell ref="L11:L13"/>
    <mergeCell ref="B20:H20"/>
    <mergeCell ref="A11:A13"/>
    <mergeCell ref="I11:I13"/>
    <mergeCell ref="M11:N11"/>
    <mergeCell ref="M12:M13"/>
    <mergeCell ref="N12:N13"/>
  </mergeCells>
  <pageMargins left="0.7" right="0.7" top="0.75" bottom="0.75" header="0.3" footer="0.3"/>
  <pageSetup paperSize="9" scale="6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O37"/>
  <sheetViews>
    <sheetView topLeftCell="A13" workbookViewId="0">
      <selection activeCell="K43" sqref="K43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5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29"/>
      <c r="N1" s="9"/>
      <c r="O1" s="9"/>
    </row>
    <row r="2" spans="1:15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30"/>
    </row>
    <row r="3" spans="1:15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30"/>
    </row>
    <row r="4" spans="1:15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30"/>
    </row>
    <row r="5" spans="1:15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30"/>
    </row>
    <row r="6" spans="1:15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30"/>
    </row>
    <row r="7" spans="1:15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</row>
    <row r="8" spans="1:15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30"/>
    </row>
    <row r="9" spans="1:15" ht="15.75" thickBot="1" x14ac:dyDescent="0.3">
      <c r="C9" s="18"/>
      <c r="L9" s="32"/>
      <c r="M9" s="11"/>
    </row>
    <row r="10" spans="1:15" ht="16.5" customHeight="1" x14ac:dyDescent="0.25">
      <c r="A10" s="65"/>
      <c r="B10" s="220" t="s">
        <v>371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11"/>
    </row>
    <row r="11" spans="1:15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</row>
    <row r="12" spans="1:15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</row>
    <row r="13" spans="1:15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5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5" ht="45" customHeight="1" x14ac:dyDescent="0.25">
      <c r="A15" s="34">
        <v>1</v>
      </c>
      <c r="B15" s="45" t="s">
        <v>373</v>
      </c>
      <c r="C15" s="2">
        <v>1</v>
      </c>
      <c r="D15" s="22">
        <v>200</v>
      </c>
      <c r="E15" s="4" t="s">
        <v>19</v>
      </c>
      <c r="F15" s="40"/>
      <c r="G15" s="41">
        <f t="shared" ref="G15:G17" si="0">F15*9.5%</f>
        <v>0</v>
      </c>
      <c r="H15" s="42">
        <f t="shared" ref="H15:H17" si="1">F15+G15</f>
        <v>0</v>
      </c>
      <c r="I15" s="42">
        <f t="shared" ref="I15:I17" si="2">SUM(D15*F15)</f>
        <v>0</v>
      </c>
      <c r="J15" s="42">
        <f t="shared" ref="J15:J17" si="3">SUM(D15*H15)</f>
        <v>0</v>
      </c>
      <c r="K15" s="43"/>
      <c r="L15" s="43"/>
      <c r="M15" s="44" t="s">
        <v>257</v>
      </c>
      <c r="N15" s="44"/>
    </row>
    <row r="16" spans="1:15" ht="45" customHeight="1" x14ac:dyDescent="0.25">
      <c r="A16" s="34">
        <v>2</v>
      </c>
      <c r="B16" s="45" t="s">
        <v>374</v>
      </c>
      <c r="C16" s="2">
        <v>1</v>
      </c>
      <c r="D16" s="22">
        <v>100</v>
      </c>
      <c r="E16" s="4" t="s">
        <v>19</v>
      </c>
      <c r="F16" s="40"/>
      <c r="G16" s="41">
        <f t="shared" si="0"/>
        <v>0</v>
      </c>
      <c r="H16" s="42">
        <f t="shared" si="1"/>
        <v>0</v>
      </c>
      <c r="I16" s="42">
        <f t="shared" si="2"/>
        <v>0</v>
      </c>
      <c r="J16" s="42">
        <f t="shared" si="3"/>
        <v>0</v>
      </c>
      <c r="K16" s="43"/>
      <c r="L16" s="43"/>
      <c r="M16" s="44" t="s">
        <v>257</v>
      </c>
      <c r="N16" s="46"/>
    </row>
    <row r="17" spans="1:14" ht="45" customHeight="1" x14ac:dyDescent="0.25">
      <c r="A17" s="34">
        <v>3</v>
      </c>
      <c r="B17" s="45" t="s">
        <v>375</v>
      </c>
      <c r="C17" s="2">
        <v>1</v>
      </c>
      <c r="D17" s="22">
        <v>50</v>
      </c>
      <c r="E17" s="4" t="s">
        <v>19</v>
      </c>
      <c r="F17" s="40"/>
      <c r="G17" s="41">
        <f t="shared" si="0"/>
        <v>0</v>
      </c>
      <c r="H17" s="42">
        <f t="shared" si="1"/>
        <v>0</v>
      </c>
      <c r="I17" s="42">
        <f t="shared" si="2"/>
        <v>0</v>
      </c>
      <c r="J17" s="42">
        <f t="shared" si="3"/>
        <v>0</v>
      </c>
      <c r="K17" s="43"/>
      <c r="L17" s="43"/>
      <c r="M17" s="44" t="s">
        <v>257</v>
      </c>
      <c r="N17" s="46"/>
    </row>
    <row r="18" spans="1:14" x14ac:dyDescent="0.25">
      <c r="A18" s="87"/>
      <c r="B18" s="228" t="s">
        <v>21</v>
      </c>
      <c r="C18" s="228"/>
      <c r="D18" s="228"/>
      <c r="E18" s="228"/>
      <c r="F18" s="228"/>
      <c r="G18" s="228"/>
      <c r="H18" s="228"/>
      <c r="I18" s="63">
        <f>SUM(I15:I17)</f>
        <v>0</v>
      </c>
      <c r="J18" s="64">
        <f>SUM(J15:J17)</f>
        <v>0</v>
      </c>
      <c r="K18" s="46"/>
      <c r="L18" s="46"/>
      <c r="M18" s="46"/>
      <c r="N18" s="46"/>
    </row>
    <row r="21" spans="1:14" ht="15.75" thickBot="1" x14ac:dyDescent="0.3">
      <c r="B21" s="204" t="s">
        <v>22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</row>
    <row r="22" spans="1:14" ht="30" customHeight="1" x14ac:dyDescent="0.25">
      <c r="B22" s="15" t="s">
        <v>252</v>
      </c>
      <c r="C22" s="202" t="s">
        <v>23</v>
      </c>
      <c r="D22" s="202"/>
      <c r="E22" s="202"/>
      <c r="F22" s="202"/>
      <c r="G22" s="202"/>
      <c r="H22" s="202"/>
      <c r="I22" s="202"/>
      <c r="J22" s="202"/>
      <c r="K22" s="202"/>
      <c r="L22" s="202"/>
    </row>
    <row r="23" spans="1:14" ht="30" customHeight="1" x14ac:dyDescent="0.25">
      <c r="B23" s="6" t="s">
        <v>258</v>
      </c>
      <c r="C23" s="186" t="s">
        <v>540</v>
      </c>
      <c r="D23" s="186"/>
      <c r="E23" s="186"/>
      <c r="F23" s="186"/>
      <c r="G23" s="186"/>
      <c r="H23" s="186"/>
      <c r="I23" s="186"/>
      <c r="J23" s="186"/>
      <c r="K23" s="186"/>
      <c r="L23" s="186"/>
    </row>
    <row r="24" spans="1:14" ht="30" customHeight="1" x14ac:dyDescent="0.25">
      <c r="B24" s="6" t="s">
        <v>259</v>
      </c>
      <c r="C24" s="186" t="s">
        <v>24</v>
      </c>
      <c r="D24" s="186"/>
      <c r="E24" s="186"/>
      <c r="F24" s="186"/>
      <c r="G24" s="186"/>
      <c r="H24" s="186"/>
      <c r="I24" s="186"/>
      <c r="J24" s="186"/>
      <c r="K24" s="186"/>
      <c r="L24" s="186"/>
    </row>
    <row r="25" spans="1:14" ht="30" customHeight="1" thickBot="1" x14ac:dyDescent="0.3">
      <c r="B25" s="16" t="s">
        <v>260</v>
      </c>
      <c r="C25" s="190" t="s">
        <v>377</v>
      </c>
      <c r="D25" s="190"/>
      <c r="E25" s="190"/>
      <c r="F25" s="190"/>
      <c r="G25" s="190"/>
      <c r="H25" s="190"/>
      <c r="I25" s="190"/>
      <c r="J25" s="190"/>
      <c r="K25" s="190"/>
      <c r="L25" s="191"/>
    </row>
    <row r="27" spans="1:14" ht="45" x14ac:dyDescent="0.25">
      <c r="B27" s="7" t="s">
        <v>256</v>
      </c>
    </row>
    <row r="28" spans="1:14" ht="30" x14ac:dyDescent="0.25">
      <c r="B28" s="7" t="s">
        <v>358</v>
      </c>
    </row>
    <row r="31" spans="1:14" ht="15.75" thickBot="1" x14ac:dyDescent="0.3">
      <c r="B31" s="208" t="s">
        <v>26</v>
      </c>
      <c r="C31" s="208"/>
      <c r="D31" s="208"/>
      <c r="E31" s="208"/>
      <c r="F31" s="208"/>
      <c r="G31" s="208"/>
      <c r="H31" s="208"/>
      <c r="I31" s="208"/>
      <c r="J31" s="208"/>
      <c r="K31" s="208"/>
      <c r="L31" s="208"/>
    </row>
    <row r="32" spans="1:14" x14ac:dyDescent="0.25">
      <c r="B32" s="209" t="s">
        <v>313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10"/>
    </row>
    <row r="33" spans="2:12" x14ac:dyDescent="0.25">
      <c r="B33" s="211" t="s">
        <v>305</v>
      </c>
      <c r="C33" s="212"/>
      <c r="D33" s="212"/>
      <c r="E33" s="212"/>
      <c r="F33" s="212"/>
      <c r="G33" s="212"/>
      <c r="H33" s="212"/>
      <c r="I33" s="212"/>
      <c r="J33" s="212"/>
      <c r="K33" s="212"/>
      <c r="L33" s="213"/>
    </row>
    <row r="34" spans="2:12" ht="15.75" thickBot="1" x14ac:dyDescent="0.3">
      <c r="B34" s="214" t="s">
        <v>306</v>
      </c>
      <c r="C34" s="215"/>
      <c r="D34" s="215"/>
      <c r="E34" s="215"/>
      <c r="F34" s="215"/>
      <c r="G34" s="215"/>
      <c r="H34" s="215"/>
      <c r="I34" s="215"/>
      <c r="J34" s="215"/>
      <c r="K34" s="215"/>
      <c r="L34" s="216"/>
    </row>
    <row r="35" spans="2:12" x14ac:dyDescent="0.25">
      <c r="C35" s="18"/>
    </row>
    <row r="36" spans="2:12" x14ac:dyDescent="0.25">
      <c r="C36" s="18"/>
    </row>
    <row r="37" spans="2:12" ht="45" x14ac:dyDescent="0.25">
      <c r="B37" s="19" t="s">
        <v>27</v>
      </c>
      <c r="C37" s="23"/>
      <c r="D37" s="20"/>
      <c r="E37" s="20"/>
      <c r="F37" s="20"/>
      <c r="G37" s="20"/>
      <c r="H37" s="205" t="s">
        <v>28</v>
      </c>
      <c r="I37" s="205"/>
      <c r="J37" s="206"/>
      <c r="K37" s="20"/>
      <c r="L37" s="20"/>
    </row>
  </sheetData>
  <mergeCells count="38">
    <mergeCell ref="B10:L10"/>
    <mergeCell ref="B2:F2"/>
    <mergeCell ref="J2:L2"/>
    <mergeCell ref="B3:F3"/>
    <mergeCell ref="J3:L3"/>
    <mergeCell ref="B4:F4"/>
    <mergeCell ref="J4:L4"/>
    <mergeCell ref="B5:F5"/>
    <mergeCell ref="J5:L5"/>
    <mergeCell ref="B6:F6"/>
    <mergeCell ref="J6:L6"/>
    <mergeCell ref="B8:L8"/>
    <mergeCell ref="M11:N11"/>
    <mergeCell ref="M12:M13"/>
    <mergeCell ref="N12:N13"/>
    <mergeCell ref="C22:L22"/>
    <mergeCell ref="C23:L23"/>
    <mergeCell ref="H11:H13"/>
    <mergeCell ref="J11:J13"/>
    <mergeCell ref="K11:K13"/>
    <mergeCell ref="L11:L13"/>
    <mergeCell ref="B18:H18"/>
    <mergeCell ref="B21:L21"/>
    <mergeCell ref="B11:B13"/>
    <mergeCell ref="C11:C13"/>
    <mergeCell ref="D11:D13"/>
    <mergeCell ref="E11:E13"/>
    <mergeCell ref="F11:F13"/>
    <mergeCell ref="A11:A13"/>
    <mergeCell ref="I11:I13"/>
    <mergeCell ref="B33:L33"/>
    <mergeCell ref="B34:L34"/>
    <mergeCell ref="H37:J37"/>
    <mergeCell ref="C24:L24"/>
    <mergeCell ref="C25:L25"/>
    <mergeCell ref="B31:L31"/>
    <mergeCell ref="B32:L32"/>
    <mergeCell ref="G11:G13"/>
  </mergeCells>
  <pageMargins left="0.7" right="0.7" top="0.75" bottom="0.75" header="0.3" footer="0.3"/>
  <pageSetup paperSize="9" scale="63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FE10-5C8B-4204-A045-BF0AB9E86F31}">
  <dimension ref="A1:Q37"/>
  <sheetViews>
    <sheetView workbookViewId="0">
      <selection activeCell="K16" sqref="K16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8.7109375" style="7" customWidth="1"/>
    <col min="15" max="16384" width="9.140625" style="7"/>
  </cols>
  <sheetData>
    <row r="1" spans="1:17" x14ac:dyDescent="0.25">
      <c r="B1" s="8" t="s">
        <v>0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1142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x14ac:dyDescent="0.25">
      <c r="A15" s="34">
        <v>1</v>
      </c>
      <c r="B15" s="151" t="s">
        <v>947</v>
      </c>
      <c r="C15" s="145">
        <v>1</v>
      </c>
      <c r="D15" s="146">
        <v>5</v>
      </c>
      <c r="E15" s="147" t="s">
        <v>19</v>
      </c>
      <c r="F15" s="148"/>
      <c r="G15" s="149">
        <f t="shared" ref="G15" si="0">F15*9.5%</f>
        <v>0</v>
      </c>
      <c r="H15" s="150">
        <f t="shared" ref="H15" si="1">F15+G15</f>
        <v>0</v>
      </c>
      <c r="I15" s="150">
        <f t="shared" ref="I15" si="2">SUM(D15*F15)</f>
        <v>0</v>
      </c>
      <c r="J15" s="150">
        <f t="shared" ref="J15" si="3">SUM(D15*H15)</f>
        <v>0</v>
      </c>
      <c r="K15" s="43"/>
      <c r="L15" s="43"/>
      <c r="M15" s="44"/>
      <c r="N15" s="44"/>
    </row>
    <row r="16" spans="1:17" ht="45" x14ac:dyDescent="0.25">
      <c r="A16" s="34">
        <v>2</v>
      </c>
      <c r="B16" s="175" t="s">
        <v>1126</v>
      </c>
      <c r="C16" s="145">
        <v>1</v>
      </c>
      <c r="D16" s="146">
        <v>20</v>
      </c>
      <c r="E16" s="145" t="s">
        <v>19</v>
      </c>
      <c r="F16" s="176"/>
      <c r="G16" s="177">
        <f>F16*9.5%</f>
        <v>0</v>
      </c>
      <c r="H16" s="178">
        <f t="shared" ref="H16:H17" si="4">F16+G16</f>
        <v>0</v>
      </c>
      <c r="I16" s="178">
        <f t="shared" ref="I16:I17" si="5">SUM(D16*F16)</f>
        <v>0</v>
      </c>
      <c r="J16" s="178">
        <f t="shared" ref="J16:J17" si="6">SUM(D16*H16)</f>
        <v>0</v>
      </c>
      <c r="K16" s="43"/>
      <c r="L16" s="43"/>
      <c r="M16" s="44"/>
      <c r="N16" s="44"/>
    </row>
    <row r="17" spans="1:14" ht="30" x14ac:dyDescent="0.25">
      <c r="A17" s="34">
        <v>3</v>
      </c>
      <c r="B17" s="144" t="s">
        <v>139</v>
      </c>
      <c r="C17" s="145">
        <v>1</v>
      </c>
      <c r="D17" s="146">
        <v>30</v>
      </c>
      <c r="E17" s="147" t="s">
        <v>19</v>
      </c>
      <c r="F17" s="148"/>
      <c r="G17" s="149">
        <f>F17*9.5%</f>
        <v>0</v>
      </c>
      <c r="H17" s="150">
        <f t="shared" si="4"/>
        <v>0</v>
      </c>
      <c r="I17" s="150">
        <f t="shared" si="5"/>
        <v>0</v>
      </c>
      <c r="J17" s="150">
        <f t="shared" si="6"/>
        <v>0</v>
      </c>
      <c r="K17" s="43"/>
      <c r="L17" s="43"/>
      <c r="M17" s="44"/>
      <c r="N17" s="44"/>
    </row>
    <row r="18" spans="1:14" x14ac:dyDescent="0.25">
      <c r="A18" s="87"/>
      <c r="B18" s="228" t="s">
        <v>21</v>
      </c>
      <c r="C18" s="228"/>
      <c r="D18" s="228"/>
      <c r="E18" s="228"/>
      <c r="F18" s="228"/>
      <c r="G18" s="228"/>
      <c r="H18" s="228"/>
      <c r="I18" s="63">
        <f>SUM(I15:I17)</f>
        <v>0</v>
      </c>
      <c r="J18" s="64">
        <f>SUM(J15:J17)</f>
        <v>0</v>
      </c>
      <c r="K18" s="46"/>
      <c r="L18" s="46"/>
      <c r="M18" s="46"/>
      <c r="N18" s="46"/>
    </row>
    <row r="20" spans="1:14" ht="15.75" thickBot="1" x14ac:dyDescent="0.3">
      <c r="B20" s="204" t="s">
        <v>22</v>
      </c>
      <c r="C20" s="204"/>
      <c r="D20" s="204"/>
      <c r="E20" s="204"/>
      <c r="F20" s="204"/>
      <c r="G20" s="204"/>
      <c r="H20" s="204"/>
      <c r="I20" s="204"/>
      <c r="J20" s="204"/>
      <c r="K20" s="204"/>
    </row>
    <row r="21" spans="1:14" ht="30" customHeight="1" x14ac:dyDescent="0.25">
      <c r="B21" s="15" t="s">
        <v>252</v>
      </c>
      <c r="C21" s="202" t="s">
        <v>23</v>
      </c>
      <c r="D21" s="202"/>
      <c r="E21" s="202"/>
      <c r="F21" s="202"/>
      <c r="G21" s="202"/>
      <c r="H21" s="202"/>
      <c r="I21" s="202"/>
      <c r="J21" s="202"/>
      <c r="K21" s="202"/>
      <c r="L21" s="203"/>
    </row>
    <row r="22" spans="1:14" ht="30" customHeight="1" x14ac:dyDescent="0.25">
      <c r="B22" s="6" t="s">
        <v>258</v>
      </c>
      <c r="C22" s="186" t="s">
        <v>540</v>
      </c>
      <c r="D22" s="186"/>
      <c r="E22" s="186"/>
      <c r="F22" s="186"/>
      <c r="G22" s="186"/>
      <c r="H22" s="186"/>
      <c r="I22" s="186"/>
      <c r="J22" s="186"/>
      <c r="K22" s="186"/>
      <c r="L22" s="201"/>
    </row>
    <row r="23" spans="1:14" ht="30" customHeight="1" x14ac:dyDescent="0.25">
      <c r="B23" s="6" t="s">
        <v>259</v>
      </c>
      <c r="C23" s="186" t="s">
        <v>24</v>
      </c>
      <c r="D23" s="186"/>
      <c r="E23" s="186"/>
      <c r="F23" s="186"/>
      <c r="G23" s="186"/>
      <c r="H23" s="186"/>
      <c r="I23" s="186"/>
      <c r="J23" s="186"/>
      <c r="K23" s="186"/>
      <c r="L23" s="201"/>
    </row>
    <row r="24" spans="1:14" ht="30" customHeight="1" thickBot="1" x14ac:dyDescent="0.3">
      <c r="B24" s="16" t="s">
        <v>260</v>
      </c>
      <c r="C24" s="190" t="s">
        <v>248</v>
      </c>
      <c r="D24" s="190"/>
      <c r="E24" s="190"/>
      <c r="F24" s="190"/>
      <c r="G24" s="190"/>
      <c r="H24" s="190"/>
      <c r="I24" s="190"/>
      <c r="J24" s="190"/>
      <c r="K24" s="190"/>
      <c r="L24" s="191"/>
    </row>
    <row r="25" spans="1:14" x14ac:dyDescent="0.25">
      <c r="D25" s="11"/>
    </row>
    <row r="26" spans="1:14" ht="30" x14ac:dyDescent="0.25">
      <c r="B26" s="7" t="s">
        <v>246</v>
      </c>
      <c r="D26" s="11"/>
    </row>
    <row r="27" spans="1:14" ht="30" x14ac:dyDescent="0.25">
      <c r="B27" s="7" t="s">
        <v>360</v>
      </c>
      <c r="D27" s="11"/>
    </row>
    <row r="28" spans="1:14" ht="30" x14ac:dyDescent="0.25">
      <c r="B28" s="17" t="s">
        <v>247</v>
      </c>
      <c r="D28" s="11"/>
    </row>
    <row r="29" spans="1:14" ht="45" x14ac:dyDescent="0.25">
      <c r="B29" s="7" t="s">
        <v>256</v>
      </c>
    </row>
    <row r="31" spans="1:14" ht="15.75" thickBot="1" x14ac:dyDescent="0.3">
      <c r="B31" s="208" t="s">
        <v>26</v>
      </c>
      <c r="C31" s="208"/>
      <c r="D31" s="208"/>
      <c r="E31" s="208"/>
      <c r="F31" s="208"/>
      <c r="G31" s="208"/>
      <c r="H31" s="208"/>
      <c r="I31" s="208"/>
      <c r="J31" s="208"/>
      <c r="K31" s="208"/>
      <c r="L31" s="208"/>
    </row>
    <row r="32" spans="1:14" x14ac:dyDescent="0.25">
      <c r="B32" s="209" t="s">
        <v>308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10"/>
    </row>
    <row r="33" spans="2:12" x14ac:dyDescent="0.25">
      <c r="B33" s="211" t="s">
        <v>305</v>
      </c>
      <c r="C33" s="212"/>
      <c r="D33" s="212"/>
      <c r="E33" s="212"/>
      <c r="F33" s="212"/>
      <c r="G33" s="212"/>
      <c r="H33" s="212"/>
      <c r="I33" s="212"/>
      <c r="J33" s="212"/>
      <c r="K33" s="212"/>
      <c r="L33" s="213"/>
    </row>
    <row r="34" spans="2:12" ht="15.75" thickBot="1" x14ac:dyDescent="0.3">
      <c r="B34" s="214" t="s">
        <v>306</v>
      </c>
      <c r="C34" s="215"/>
      <c r="D34" s="215"/>
      <c r="E34" s="215"/>
      <c r="F34" s="215"/>
      <c r="G34" s="215"/>
      <c r="H34" s="215"/>
      <c r="I34" s="215"/>
      <c r="J34" s="215"/>
      <c r="K34" s="215"/>
      <c r="L34" s="216"/>
    </row>
    <row r="35" spans="2:12" x14ac:dyDescent="0.25">
      <c r="C35" s="18"/>
    </row>
    <row r="36" spans="2:12" x14ac:dyDescent="0.25">
      <c r="C36" s="18"/>
    </row>
    <row r="37" spans="2:12" ht="45" x14ac:dyDescent="0.25">
      <c r="B37" s="19" t="s">
        <v>27</v>
      </c>
      <c r="C37" s="23"/>
      <c r="D37" s="20"/>
      <c r="E37" s="20"/>
      <c r="F37" s="20"/>
      <c r="G37" s="20"/>
      <c r="H37" s="205" t="s">
        <v>28</v>
      </c>
      <c r="I37" s="205"/>
      <c r="J37" s="206"/>
      <c r="K37" s="20"/>
      <c r="L37" s="20"/>
    </row>
  </sheetData>
  <mergeCells count="38"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A11:A13"/>
    <mergeCell ref="B11:B13"/>
    <mergeCell ref="C11:C13"/>
    <mergeCell ref="D11:D13"/>
    <mergeCell ref="E11:E13"/>
    <mergeCell ref="C21:L21"/>
    <mergeCell ref="G11:G13"/>
    <mergeCell ref="H11:H13"/>
    <mergeCell ref="I11:I13"/>
    <mergeCell ref="J11:J13"/>
    <mergeCell ref="K11:K13"/>
    <mergeCell ref="L11:L13"/>
    <mergeCell ref="F11:F13"/>
    <mergeCell ref="M11:N11"/>
    <mergeCell ref="M12:M13"/>
    <mergeCell ref="N12:N13"/>
    <mergeCell ref="B18:H18"/>
    <mergeCell ref="B20:K20"/>
    <mergeCell ref="B34:L34"/>
    <mergeCell ref="H37:J37"/>
    <mergeCell ref="C22:L22"/>
    <mergeCell ref="C23:L23"/>
    <mergeCell ref="C24:L24"/>
    <mergeCell ref="B31:L31"/>
    <mergeCell ref="B32:L32"/>
    <mergeCell ref="B33:L3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E5D49-6DD9-448C-83FE-733C735E54E3}">
  <dimension ref="A1:Q44"/>
  <sheetViews>
    <sheetView topLeftCell="A5" workbookViewId="0">
      <selection activeCell="E17" sqref="E17"/>
    </sheetView>
  </sheetViews>
  <sheetFormatPr defaultRowHeight="15" x14ac:dyDescent="0.25"/>
  <cols>
    <col min="1" max="1" width="4.7109375" style="11" customWidth="1"/>
    <col min="2" max="2" width="45.7109375" style="7" customWidth="1"/>
    <col min="3" max="5" width="7.7109375" style="7" customWidth="1"/>
    <col min="6" max="6" width="10.7109375" style="7" customWidth="1"/>
    <col min="7" max="8" width="7.7109375" style="7" customWidth="1"/>
    <col min="9" max="10" width="9.7109375" style="7" customWidth="1"/>
    <col min="11" max="11" width="35.7109375" style="7" customWidth="1"/>
    <col min="12" max="12" width="15.7109375" style="7" customWidth="1"/>
    <col min="13" max="14" width="7.7109375" style="7" customWidth="1"/>
    <col min="15" max="16384" width="9.140625" style="7"/>
  </cols>
  <sheetData>
    <row r="1" spans="1:17" x14ac:dyDescent="0.25">
      <c r="B1" s="8" t="s">
        <v>296</v>
      </c>
      <c r="C1" s="23"/>
      <c r="D1" s="8"/>
      <c r="E1" s="19"/>
      <c r="F1" s="8"/>
      <c r="G1" s="9"/>
      <c r="H1" s="9"/>
      <c r="I1" s="9"/>
      <c r="J1" s="9" t="s">
        <v>1</v>
      </c>
      <c r="K1" s="9"/>
      <c r="L1" s="27"/>
      <c r="M1" s="10"/>
      <c r="N1" s="9"/>
      <c r="O1" s="29"/>
      <c r="P1" s="9"/>
      <c r="Q1" s="9"/>
    </row>
    <row r="2" spans="1:17" x14ac:dyDescent="0.25">
      <c r="B2" s="185" t="s">
        <v>2</v>
      </c>
      <c r="C2" s="185"/>
      <c r="D2" s="185"/>
      <c r="E2" s="185"/>
      <c r="F2" s="185"/>
      <c r="G2" s="10"/>
      <c r="H2" s="10"/>
      <c r="I2" s="10"/>
      <c r="J2" s="186" t="s">
        <v>29</v>
      </c>
      <c r="K2" s="186"/>
      <c r="L2" s="186"/>
      <c r="M2" s="186"/>
      <c r="N2" s="186"/>
      <c r="O2" s="30"/>
    </row>
    <row r="3" spans="1:17" x14ac:dyDescent="0.25">
      <c r="B3" s="185" t="s">
        <v>3</v>
      </c>
      <c r="C3" s="185"/>
      <c r="D3" s="185"/>
      <c r="E3" s="185"/>
      <c r="F3" s="185"/>
      <c r="G3" s="10"/>
      <c r="H3" s="10"/>
      <c r="I3" s="10"/>
      <c r="J3" s="186" t="s">
        <v>30</v>
      </c>
      <c r="K3" s="186"/>
      <c r="L3" s="186"/>
      <c r="M3" s="186"/>
      <c r="N3" s="186"/>
      <c r="O3" s="30"/>
    </row>
    <row r="4" spans="1:17" x14ac:dyDescent="0.25">
      <c r="B4" s="185" t="s">
        <v>4</v>
      </c>
      <c r="C4" s="185"/>
      <c r="D4" s="185"/>
      <c r="E4" s="185"/>
      <c r="F4" s="185"/>
      <c r="G4" s="10"/>
      <c r="H4" s="10"/>
      <c r="I4" s="10"/>
      <c r="J4" s="186" t="s">
        <v>31</v>
      </c>
      <c r="K4" s="186"/>
      <c r="L4" s="186"/>
      <c r="M4" s="186"/>
      <c r="N4" s="186"/>
      <c r="O4" s="30"/>
    </row>
    <row r="5" spans="1:17" x14ac:dyDescent="0.25">
      <c r="B5" s="185" t="s">
        <v>5</v>
      </c>
      <c r="C5" s="185"/>
      <c r="D5" s="185"/>
      <c r="E5" s="185"/>
      <c r="F5" s="185"/>
      <c r="G5" s="10"/>
      <c r="H5" s="10"/>
      <c r="I5" s="10"/>
      <c r="J5" s="186" t="s">
        <v>32</v>
      </c>
      <c r="K5" s="186"/>
      <c r="L5" s="186"/>
      <c r="M5" s="186"/>
      <c r="N5" s="186"/>
      <c r="O5" s="30"/>
    </row>
    <row r="6" spans="1:17" x14ac:dyDescent="0.25">
      <c r="B6" s="185" t="s">
        <v>6</v>
      </c>
      <c r="C6" s="185"/>
      <c r="D6" s="185"/>
      <c r="E6" s="185"/>
      <c r="F6" s="185"/>
      <c r="G6" s="10"/>
      <c r="H6" s="10"/>
      <c r="I6" s="10"/>
      <c r="J6" s="186" t="s">
        <v>33</v>
      </c>
      <c r="K6" s="186"/>
      <c r="L6" s="186"/>
      <c r="M6" s="186"/>
      <c r="N6" s="186"/>
      <c r="O6" s="30"/>
    </row>
    <row r="7" spans="1:17" ht="15.75" thickBot="1" x14ac:dyDescent="0.3">
      <c r="B7" s="31"/>
      <c r="C7" s="31"/>
      <c r="D7" s="31"/>
      <c r="E7" s="31"/>
      <c r="F7" s="31"/>
      <c r="G7" s="10"/>
      <c r="H7" s="10"/>
      <c r="I7" s="10"/>
      <c r="J7" s="30"/>
      <c r="K7" s="30"/>
      <c r="L7" s="30"/>
      <c r="M7" s="30"/>
      <c r="N7" s="30"/>
      <c r="O7" s="30"/>
    </row>
    <row r="8" spans="1:17" ht="15.75" thickBot="1" x14ac:dyDescent="0.3"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9"/>
      <c r="O8" s="30"/>
    </row>
    <row r="9" spans="1:17" ht="15.75" thickBot="1" x14ac:dyDescent="0.3">
      <c r="C9" s="18"/>
      <c r="L9" s="32"/>
      <c r="O9" s="11"/>
    </row>
    <row r="10" spans="1:17" ht="16.5" customHeight="1" x14ac:dyDescent="0.25">
      <c r="A10" s="65"/>
      <c r="B10" s="220" t="s">
        <v>1143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1"/>
      <c r="O10" s="11"/>
    </row>
    <row r="11" spans="1:17" ht="15" customHeight="1" x14ac:dyDescent="0.25">
      <c r="A11" s="229" t="s">
        <v>253</v>
      </c>
      <c r="B11" s="195" t="s">
        <v>8</v>
      </c>
      <c r="C11" s="195" t="s">
        <v>9</v>
      </c>
      <c r="D11" s="195" t="s">
        <v>10</v>
      </c>
      <c r="E11" s="196" t="s">
        <v>11</v>
      </c>
      <c r="F11" s="196" t="s">
        <v>552</v>
      </c>
      <c r="G11" s="183" t="s">
        <v>12</v>
      </c>
      <c r="H11" s="183" t="s">
        <v>553</v>
      </c>
      <c r="I11" s="225" t="s">
        <v>62</v>
      </c>
      <c r="J11" s="198" t="s">
        <v>61</v>
      </c>
      <c r="K11" s="199" t="s">
        <v>13</v>
      </c>
      <c r="L11" s="199" t="s">
        <v>14</v>
      </c>
      <c r="M11" s="200" t="s">
        <v>15</v>
      </c>
      <c r="N11" s="200"/>
      <c r="O11" s="11"/>
    </row>
    <row r="12" spans="1:17" ht="15" customHeight="1" x14ac:dyDescent="0.25">
      <c r="A12" s="230"/>
      <c r="B12" s="195"/>
      <c r="C12" s="195"/>
      <c r="D12" s="195"/>
      <c r="E12" s="196"/>
      <c r="F12" s="197"/>
      <c r="G12" s="183"/>
      <c r="H12" s="183"/>
      <c r="I12" s="226"/>
      <c r="J12" s="198"/>
      <c r="K12" s="199"/>
      <c r="L12" s="199"/>
      <c r="M12" s="218" t="s">
        <v>16</v>
      </c>
      <c r="N12" s="218" t="s">
        <v>17</v>
      </c>
      <c r="O12" s="11"/>
    </row>
    <row r="13" spans="1:17" ht="150" customHeight="1" x14ac:dyDescent="0.25">
      <c r="A13" s="231"/>
      <c r="B13" s="195"/>
      <c r="C13" s="195"/>
      <c r="D13" s="195"/>
      <c r="E13" s="196"/>
      <c r="F13" s="197"/>
      <c r="G13" s="183"/>
      <c r="H13" s="183"/>
      <c r="I13" s="227"/>
      <c r="J13" s="198"/>
      <c r="K13" s="199"/>
      <c r="L13" s="199"/>
      <c r="M13" s="218"/>
      <c r="N13" s="218"/>
    </row>
    <row r="14" spans="1:17" x14ac:dyDescent="0.25">
      <c r="A14" s="34"/>
      <c r="B14" s="35">
        <v>1</v>
      </c>
      <c r="C14" s="35">
        <v>2</v>
      </c>
      <c r="D14" s="35">
        <v>3</v>
      </c>
      <c r="E14" s="36">
        <v>4</v>
      </c>
      <c r="F14" s="36">
        <v>5</v>
      </c>
      <c r="G14" s="36">
        <v>6</v>
      </c>
      <c r="H14" s="36" t="s">
        <v>18</v>
      </c>
      <c r="I14" s="37" t="s">
        <v>64</v>
      </c>
      <c r="J14" s="37" t="s">
        <v>63</v>
      </c>
      <c r="K14" s="38">
        <v>10</v>
      </c>
      <c r="L14" s="38">
        <v>11</v>
      </c>
      <c r="M14" s="39">
        <v>12</v>
      </c>
      <c r="N14" s="39">
        <v>13</v>
      </c>
    </row>
    <row r="15" spans="1:17" x14ac:dyDescent="0.25">
      <c r="A15" s="34">
        <v>1</v>
      </c>
      <c r="B15" s="175" t="s">
        <v>1136</v>
      </c>
      <c r="C15" s="145">
        <v>1</v>
      </c>
      <c r="D15" s="146">
        <v>500</v>
      </c>
      <c r="E15" s="147" t="s">
        <v>19</v>
      </c>
      <c r="F15" s="148"/>
      <c r="G15" s="149">
        <f t="shared" ref="G15" si="0">F15*9.5%</f>
        <v>0</v>
      </c>
      <c r="H15" s="150">
        <f t="shared" ref="H15" si="1">F15+G15</f>
        <v>0</v>
      </c>
      <c r="I15" s="150">
        <f t="shared" ref="I15" si="2">SUM(D15*F15)</f>
        <v>0</v>
      </c>
      <c r="J15" s="150">
        <f t="shared" ref="J15" si="3">SUM(D15*H15)</f>
        <v>0</v>
      </c>
      <c r="K15" s="43"/>
      <c r="L15" s="43"/>
      <c r="M15" s="44"/>
      <c r="N15" s="44"/>
    </row>
    <row r="16" spans="1:17" x14ac:dyDescent="0.25">
      <c r="A16" s="87"/>
      <c r="B16" s="228" t="s">
        <v>21</v>
      </c>
      <c r="C16" s="228"/>
      <c r="D16" s="228"/>
      <c r="E16" s="228"/>
      <c r="F16" s="228"/>
      <c r="G16" s="228"/>
      <c r="H16" s="228"/>
      <c r="I16" s="63">
        <f>SUM(I15:I15)</f>
        <v>0</v>
      </c>
      <c r="J16" s="64">
        <f>SUM(J15:J15)</f>
        <v>0</v>
      </c>
      <c r="K16" s="46"/>
      <c r="L16" s="46"/>
      <c r="M16" s="46"/>
      <c r="N16" s="46"/>
    </row>
    <row r="20" spans="2:12" ht="15.75" thickBot="1" x14ac:dyDescent="0.3">
      <c r="B20" s="204" t="s">
        <v>22</v>
      </c>
      <c r="C20" s="204"/>
      <c r="D20" s="204"/>
      <c r="E20" s="204"/>
      <c r="F20" s="204"/>
      <c r="G20" s="204"/>
      <c r="H20" s="204"/>
      <c r="I20" s="204"/>
      <c r="J20" s="204"/>
      <c r="K20" s="204"/>
    </row>
    <row r="21" spans="2:12" ht="30" customHeight="1" x14ac:dyDescent="0.25">
      <c r="B21" s="15" t="s">
        <v>252</v>
      </c>
      <c r="C21" s="202" t="s">
        <v>23</v>
      </c>
      <c r="D21" s="202"/>
      <c r="E21" s="202"/>
      <c r="F21" s="202"/>
      <c r="G21" s="202"/>
      <c r="H21" s="202"/>
      <c r="I21" s="202"/>
      <c r="J21" s="202"/>
      <c r="K21" s="202"/>
      <c r="L21" s="203"/>
    </row>
    <row r="22" spans="2:12" ht="30" customHeight="1" x14ac:dyDescent="0.25">
      <c r="B22" s="6" t="s">
        <v>258</v>
      </c>
      <c r="C22" s="186" t="s">
        <v>540</v>
      </c>
      <c r="D22" s="186"/>
      <c r="E22" s="186"/>
      <c r="F22" s="186"/>
      <c r="G22" s="186"/>
      <c r="H22" s="186"/>
      <c r="I22" s="186"/>
      <c r="J22" s="186"/>
      <c r="K22" s="186"/>
      <c r="L22" s="201"/>
    </row>
    <row r="23" spans="2:12" ht="30" customHeight="1" x14ac:dyDescent="0.25">
      <c r="B23" s="6" t="s">
        <v>259</v>
      </c>
      <c r="C23" s="186" t="s">
        <v>24</v>
      </c>
      <c r="D23" s="186"/>
      <c r="E23" s="186"/>
      <c r="F23" s="186"/>
      <c r="G23" s="186"/>
      <c r="H23" s="186"/>
      <c r="I23" s="186"/>
      <c r="J23" s="186"/>
      <c r="K23" s="186"/>
      <c r="L23" s="201"/>
    </row>
    <row r="24" spans="2:12" ht="30" customHeight="1" thickBot="1" x14ac:dyDescent="0.3">
      <c r="B24" s="16" t="s">
        <v>260</v>
      </c>
      <c r="C24" s="190" t="s">
        <v>248</v>
      </c>
      <c r="D24" s="190"/>
      <c r="E24" s="190"/>
      <c r="F24" s="190"/>
      <c r="G24" s="190"/>
      <c r="H24" s="190"/>
      <c r="I24" s="190"/>
      <c r="J24" s="190"/>
      <c r="K24" s="190"/>
      <c r="L24" s="191"/>
    </row>
    <row r="25" spans="2:12" x14ac:dyDescent="0.25">
      <c r="D25" s="11"/>
    </row>
    <row r="26" spans="2:12" ht="30" x14ac:dyDescent="0.25">
      <c r="B26" s="7" t="s">
        <v>246</v>
      </c>
      <c r="D26" s="11"/>
    </row>
    <row r="27" spans="2:12" ht="30" x14ac:dyDescent="0.25">
      <c r="B27" s="7" t="s">
        <v>359</v>
      </c>
      <c r="D27" s="11"/>
    </row>
    <row r="28" spans="2:12" ht="30" x14ac:dyDescent="0.25">
      <c r="B28" s="17" t="s">
        <v>247</v>
      </c>
      <c r="D28" s="11"/>
    </row>
    <row r="29" spans="2:12" ht="45" x14ac:dyDescent="0.25">
      <c r="B29" s="7" t="s">
        <v>256</v>
      </c>
    </row>
    <row r="30" spans="2:12" x14ac:dyDescent="0.25">
      <c r="B30" s="129" t="s">
        <v>1109</v>
      </c>
      <c r="C30" s="26"/>
      <c r="D30" s="26"/>
      <c r="E30" s="26"/>
      <c r="F30" s="26"/>
      <c r="G30" s="26"/>
      <c r="H30" s="26"/>
      <c r="I30" s="26"/>
    </row>
    <row r="31" spans="2:12" x14ac:dyDescent="0.25">
      <c r="B31" s="237" t="s">
        <v>1100</v>
      </c>
      <c r="C31" s="237"/>
      <c r="D31" s="237"/>
      <c r="E31" s="237"/>
      <c r="F31" s="237"/>
      <c r="G31" s="237"/>
      <c r="H31" s="237"/>
      <c r="I31" s="237"/>
    </row>
    <row r="32" spans="2:12" x14ac:dyDescent="0.25">
      <c r="B32" s="237" t="s">
        <v>1101</v>
      </c>
      <c r="C32" s="237"/>
      <c r="D32" s="237"/>
      <c r="E32" s="237"/>
      <c r="F32" s="237"/>
      <c r="G32" s="237"/>
      <c r="H32" s="237"/>
      <c r="I32" s="237"/>
    </row>
    <row r="33" spans="2:12" x14ac:dyDescent="0.25">
      <c r="B33" s="237" t="s">
        <v>1102</v>
      </c>
      <c r="C33" s="237"/>
      <c r="D33" s="237"/>
      <c r="E33" s="237"/>
      <c r="F33" s="237"/>
      <c r="G33" s="237"/>
      <c r="H33" s="237"/>
      <c r="I33" s="237"/>
    </row>
    <row r="34" spans="2:12" x14ac:dyDescent="0.25">
      <c r="B34" s="237" t="s">
        <v>1103</v>
      </c>
      <c r="C34" s="237"/>
      <c r="D34" s="237"/>
      <c r="E34" s="237"/>
      <c r="F34" s="237"/>
      <c r="G34" s="237"/>
      <c r="H34" s="237"/>
      <c r="I34" s="237"/>
    </row>
    <row r="35" spans="2:12" x14ac:dyDescent="0.25">
      <c r="B35" s="237" t="s">
        <v>1104</v>
      </c>
      <c r="C35" s="237"/>
      <c r="D35" s="237"/>
      <c r="E35" s="237"/>
      <c r="F35" s="237"/>
      <c r="G35" s="237"/>
      <c r="H35" s="237"/>
      <c r="I35" s="237"/>
    </row>
    <row r="36" spans="2:12" ht="15" customHeight="1" x14ac:dyDescent="0.25">
      <c r="B36" s="204"/>
      <c r="C36" s="204"/>
      <c r="D36" s="204"/>
      <c r="E36" s="204"/>
      <c r="F36" s="204"/>
      <c r="G36" s="204"/>
      <c r="H36" s="204"/>
      <c r="I36" s="204"/>
    </row>
    <row r="37" spans="2:12" x14ac:dyDescent="0.25">
      <c r="B37" s="179" t="s">
        <v>1137</v>
      </c>
    </row>
    <row r="38" spans="2:12" ht="15.75" thickBot="1" x14ac:dyDescent="0.3">
      <c r="B38" s="208" t="s">
        <v>26</v>
      </c>
      <c r="C38" s="208"/>
      <c r="D38" s="208"/>
      <c r="E38" s="208"/>
      <c r="F38" s="208"/>
      <c r="G38" s="208"/>
      <c r="H38" s="208"/>
      <c r="I38" s="208"/>
      <c r="J38" s="208"/>
      <c r="K38" s="208"/>
      <c r="L38" s="208"/>
    </row>
    <row r="39" spans="2:12" x14ac:dyDescent="0.25">
      <c r="B39" s="209" t="s">
        <v>308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</row>
    <row r="40" spans="2:12" x14ac:dyDescent="0.25">
      <c r="B40" s="211" t="s">
        <v>305</v>
      </c>
      <c r="C40" s="212"/>
      <c r="D40" s="212"/>
      <c r="E40" s="212"/>
      <c r="F40" s="212"/>
      <c r="G40" s="212"/>
      <c r="H40" s="212"/>
      <c r="I40" s="212"/>
      <c r="J40" s="212"/>
      <c r="K40" s="212"/>
      <c r="L40" s="213"/>
    </row>
    <row r="41" spans="2:12" ht="15.75" thickBot="1" x14ac:dyDescent="0.3">
      <c r="B41" s="214" t="s">
        <v>306</v>
      </c>
      <c r="C41" s="215"/>
      <c r="D41" s="215"/>
      <c r="E41" s="215"/>
      <c r="F41" s="215"/>
      <c r="G41" s="215"/>
      <c r="H41" s="215"/>
      <c r="I41" s="215"/>
      <c r="J41" s="215"/>
      <c r="K41" s="215"/>
      <c r="L41" s="216"/>
    </row>
    <row r="42" spans="2:12" x14ac:dyDescent="0.25">
      <c r="C42" s="18"/>
    </row>
    <row r="43" spans="2:12" ht="51.75" customHeight="1" x14ac:dyDescent="0.25">
      <c r="B43" s="159" t="s">
        <v>1133</v>
      </c>
      <c r="C43" s="18"/>
    </row>
    <row r="44" spans="2:12" ht="45" x14ac:dyDescent="0.25">
      <c r="B44" s="19" t="s">
        <v>27</v>
      </c>
      <c r="C44" s="23"/>
      <c r="D44" s="20"/>
      <c r="E44" s="20"/>
      <c r="F44" s="20"/>
      <c r="G44" s="20"/>
      <c r="H44" s="205" t="s">
        <v>28</v>
      </c>
      <c r="I44" s="205"/>
      <c r="J44" s="206"/>
      <c r="K44" s="20"/>
      <c r="L44" s="20"/>
    </row>
  </sheetData>
  <mergeCells count="44">
    <mergeCell ref="B10:N10"/>
    <mergeCell ref="B2:F2"/>
    <mergeCell ref="J2:N2"/>
    <mergeCell ref="B3:F3"/>
    <mergeCell ref="J3:N3"/>
    <mergeCell ref="B4:F4"/>
    <mergeCell ref="J4:N4"/>
    <mergeCell ref="B5:F5"/>
    <mergeCell ref="J5:N5"/>
    <mergeCell ref="B6:F6"/>
    <mergeCell ref="J6:N6"/>
    <mergeCell ref="B8:N8"/>
    <mergeCell ref="A11:A13"/>
    <mergeCell ref="B11:B13"/>
    <mergeCell ref="C11:C13"/>
    <mergeCell ref="D11:D13"/>
    <mergeCell ref="E11:E13"/>
    <mergeCell ref="B33:I33"/>
    <mergeCell ref="M11:N11"/>
    <mergeCell ref="M12:M13"/>
    <mergeCell ref="N12:N13"/>
    <mergeCell ref="B16:H16"/>
    <mergeCell ref="B20:K20"/>
    <mergeCell ref="C21:L21"/>
    <mergeCell ref="G11:G13"/>
    <mergeCell ref="H11:H13"/>
    <mergeCell ref="I11:I13"/>
    <mergeCell ref="J11:J13"/>
    <mergeCell ref="K11:K13"/>
    <mergeCell ref="L11:L13"/>
    <mergeCell ref="F11:F13"/>
    <mergeCell ref="C22:L22"/>
    <mergeCell ref="C23:L23"/>
    <mergeCell ref="C24:L24"/>
    <mergeCell ref="B31:I31"/>
    <mergeCell ref="B32:I32"/>
    <mergeCell ref="B41:L41"/>
    <mergeCell ref="H44:J44"/>
    <mergeCell ref="B34:I34"/>
    <mergeCell ref="B35:I35"/>
    <mergeCell ref="B36:I36"/>
    <mergeCell ref="B38:L38"/>
    <mergeCell ref="B39:L39"/>
    <mergeCell ref="B40:L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38</vt:i4>
      </vt:variant>
    </vt:vector>
  </HeadingPairs>
  <TitlesOfParts>
    <vt:vector size="38" baseType="lpstr">
      <vt:lpstr>Vrstni red sklopov</vt:lpstr>
      <vt:lpstr>sklop 1 mlečni proizvodi</vt:lpstr>
      <vt:lpstr>sklop 2 ekološka jajca</vt:lpstr>
      <vt:lpstr>sklop 3 jajca</vt:lpstr>
      <vt:lpstr>sklop 4 meso perutnina</vt:lpstr>
      <vt:lpstr>sklop 5 meso govedina</vt:lpstr>
      <vt:lpstr>sklop 6 meso svinjina</vt:lpstr>
      <vt:lpstr>sklop 7 meso ostalo</vt:lpstr>
      <vt:lpstr>sklop 8 meso divjačina</vt:lpstr>
      <vt:lpstr>sklop 9 klobasa</vt:lpstr>
      <vt:lpstr>sklop 10 ribe</vt:lpstr>
      <vt:lpstr>sklop 11 konzerve</vt:lpstr>
      <vt:lpstr>sklop 12 zamrznjeno sadje in ze</vt:lpstr>
      <vt:lpstr>sklop 13 sveže sadje</vt:lpstr>
      <vt:lpstr>sklop 14 zelenjava</vt:lpstr>
      <vt:lpstr>sklop 15 kruh</vt:lpstr>
      <vt:lpstr>sklop 16 pekovski izdelki</vt:lpstr>
      <vt:lpstr>sklop 17 sendviči</vt:lpstr>
      <vt:lpstr>sklop 18 zamrznjeni program</vt:lpstr>
      <vt:lpstr>sklop 19 testenine </vt:lpstr>
      <vt:lpstr>sklop 20 raznorazna živila</vt:lpstr>
      <vt:lpstr>sklop 21 konzervirana hrana</vt:lpstr>
      <vt:lpstr>sklop 22 olja</vt:lpstr>
      <vt:lpstr>sklop 23 margarina</vt:lpstr>
      <vt:lpstr>sklop 24 potr. mat. za peko</vt:lpstr>
      <vt:lpstr>sklop 25 čaji</vt:lpstr>
      <vt:lpstr>sklop 26 moka</vt:lpstr>
      <vt:lpstr>sklop 27 vina in alkoholne pija</vt:lpstr>
      <vt:lpstr>sklop 28 piva</vt:lpstr>
      <vt:lpstr>sklop 29 pijače brezalkoh</vt:lpstr>
      <vt:lpstr>sklop 30 senna</vt:lpstr>
      <vt:lpstr>sklop 31 slaščičarna</vt:lpstr>
      <vt:lpstr>sklop 32 dietna živila</vt:lpstr>
      <vt:lpstr>sklop 33 EKO testenine</vt:lpstr>
      <vt:lpstr>sklop 34 EKO mleko in mlečni io</vt:lpstr>
      <vt:lpstr>sklop 35 EKO marmelade</vt:lpstr>
      <vt:lpstr>36. Sveže ribe</vt:lpstr>
      <vt:lpstr>37.Hlajen izdelek iz testa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LENOVO</cp:lastModifiedBy>
  <cp:lastPrinted>2023-02-27T13:17:03Z</cp:lastPrinted>
  <dcterms:created xsi:type="dcterms:W3CDTF">2020-09-07T11:45:51Z</dcterms:created>
  <dcterms:modified xsi:type="dcterms:W3CDTF">2025-07-23T16:44:20Z</dcterms:modified>
</cp:coreProperties>
</file>